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M:\10. Harmonia\suivi2027_Exercice2026\évolution maquettes\ER combi conso\Pour Maxime\"/>
    </mc:Choice>
  </mc:AlternateContent>
  <xr:revisionPtr revIDLastSave="0" documentId="13_ncr:1_{6C5F197A-ED3E-4FB7-AE29-2E09DCAF0FA5}" xr6:coauthVersionLast="47" xr6:coauthVersionMax="47" xr10:uidLastSave="{00000000-0000-0000-0000-000000000000}"/>
  <bookViews>
    <workbookView xWindow="-110" yWindow="-110" windowWidth="19420" windowHeight="11500" tabRatio="726" firstSheet="2" activeTab="5" xr2:uid="{00000000-000D-0000-FFFF-FFFF00000000}"/>
  </bookViews>
  <sheets>
    <sheet name="4.1 Variation fonds propres " sheetId="1" r:id="rId1"/>
    <sheet name="4.2 Mouvements actif immo" sheetId="2" r:id="rId2"/>
    <sheet name="4.3 Amortissements" sheetId="3" r:id="rId3"/>
    <sheet name="4.4 Dépréciations et prov." sheetId="4" r:id="rId4"/>
    <sheet name="4.5 Etat des dettes" sheetId="5" r:id="rId5"/>
    <sheet name="4.6 Etat des créances" sheetId="6" r:id="rId6"/>
    <sheet name="VALIDATION" sheetId="7" state="hidden" r:id="rId7"/>
  </sheets>
  <externalReferences>
    <externalReference r:id="rId8"/>
    <externalReference r:id="rId9"/>
    <externalReference r:id="rId10"/>
  </externalReferences>
  <definedNames>
    <definedName name="_145_prau">'4.4 Dépréciations et prov.'!$E$7</definedName>
    <definedName name="_145_pravp">'4.4 Dépréciations et prov.'!$F$7</definedName>
    <definedName name="_145_prde">'4.4 Dépréciations et prov.'!$D$7</definedName>
    <definedName name="_145_prdi">'4.4 Dépréciations et prov.'!$G$7</definedName>
    <definedName name="_145_prdvp">'4.4 Dépréciations et prov.'!$H$7</definedName>
    <definedName name="_145_prfi">'4.4 Dépréciations et prov.'!$I$7</definedName>
    <definedName name="_146_prau">'4.4 Dépréciations et prov.'!$E$8</definedName>
    <definedName name="_146_pravp">'4.4 Dépréciations et prov.'!$F$8</definedName>
    <definedName name="_146_prde">'4.4 Dépréciations et prov.'!$D$8</definedName>
    <definedName name="_146_prdi">'4.4 Dépréciations et prov.'!$G$8</definedName>
    <definedName name="_146_prdvp">'4.4 Dépréciations et prov.'!$H$8</definedName>
    <definedName name="_146_prfi">'4.4 Dépréciations et prov.'!$I$8</definedName>
    <definedName name="_15_AU_prau">'4.4 Dépréciations et prov.'!$E$21</definedName>
    <definedName name="_15_AU_pravp">'4.4 Dépréciations et prov.'!$F$21</definedName>
    <definedName name="_15_AU_prde">'4.4 Dépréciations et prov.'!$D$21</definedName>
    <definedName name="_15_AU_prdi">'4.4 Dépréciations et prov.'!$G$21</definedName>
    <definedName name="_15_AU_prdvp">'4.4 Dépréciations et prov.'!$H$21</definedName>
    <definedName name="_15_AU_prfi">'4.4 Dépréciations et prov.'!$I$21</definedName>
    <definedName name="_1511_prau">'4.4 Dépréciations et prov.'!$E$13</definedName>
    <definedName name="_1511_pravp">'4.4 Dépréciations et prov.'!$F$13</definedName>
    <definedName name="_1511_prde">'4.4 Dépréciations et prov.'!$D$13</definedName>
    <definedName name="_1511_prdi">'4.4 Dépréciations et prov.'!$G$13</definedName>
    <definedName name="_1511_prdvp">'4.4 Dépréciations et prov.'!$H$13</definedName>
    <definedName name="_1511_prfi">'4.4 Dépréciations et prov.'!$I$13</definedName>
    <definedName name="_15113_prdvp">'4.4 Dépréciations et prov.'!$H$14</definedName>
    <definedName name="_1513_prau">'4.4 Dépréciations et prov.'!$E$14</definedName>
    <definedName name="_1513_pravp">'4.4 Dépréciations et prov.'!$F$14</definedName>
    <definedName name="_1513_prde">'4.4 Dépréciations et prov.'!$D$14</definedName>
    <definedName name="_1513_prdi">'4.4 Dépréciations et prov.'!$G$14</definedName>
    <definedName name="_1513_prfi">'4.4 Dépréciations et prov.'!$I$14</definedName>
    <definedName name="_1514_prau">'4.4 Dépréciations et prov.'!$E$15</definedName>
    <definedName name="_1514_pravp">'4.4 Dépréciations et prov.'!$F$15</definedName>
    <definedName name="_1514_prde">'4.4 Dépréciations et prov.'!$D$15</definedName>
    <definedName name="_1514_prdi">'4.4 Dépréciations et prov.'!$G$15</definedName>
    <definedName name="_1514_prdvp">'4.4 Dépréciations et prov.'!$H$15</definedName>
    <definedName name="_1514_prfi">'4.4 Dépréciations et prov.'!$I$15</definedName>
    <definedName name="_1516_prau">'4.4 Dépréciations et prov.'!$E$16</definedName>
    <definedName name="_1516_pravp">'4.4 Dépréciations et prov.'!$F$16</definedName>
    <definedName name="_1516_prde">'4.4 Dépréciations et prov.'!$D$16</definedName>
    <definedName name="_1516_prdi">'4.4 Dépréciations et prov.'!$G$16</definedName>
    <definedName name="_1516_prdvp">'4.4 Dépréciations et prov.'!$H$16</definedName>
    <definedName name="_1516_prfi">'4.4 Dépréciations et prov.'!$I$16</definedName>
    <definedName name="_1517_prau">'4.4 Dépréciations et prov.'!$E$17</definedName>
    <definedName name="_1517_pravp">'4.4 Dépréciations et prov.'!$F$17</definedName>
    <definedName name="_1517_prde">'4.4 Dépréciations et prov.'!$D$17</definedName>
    <definedName name="_1517_prdi">'4.4 Dépréciations et prov.'!$G$17</definedName>
    <definedName name="_1517_prdvp">'4.4 Dépréciations et prov.'!$H$17</definedName>
    <definedName name="_1521_prau">'4.4 Dépréciations et prov.'!$E$18</definedName>
    <definedName name="_1521_pravp">'4.4 Dépréciations et prov.'!$F$18</definedName>
    <definedName name="_1521_prde">'4.4 Dépréciations et prov.'!$D$18</definedName>
    <definedName name="_1521_prdi">'4.4 Dépréciations et prov.'!$G$18</definedName>
    <definedName name="_1521_prdvp">'4.4 Dépréciations et prov.'!$H$18</definedName>
    <definedName name="_1521_prfi">'4.4 Dépréciations et prov.'!$I$18</definedName>
    <definedName name="_1525_prau">'4.4 Dépréciations et prov.'!$E$19</definedName>
    <definedName name="_1525_pravp">'4.4 Dépréciations et prov.'!$F$19</definedName>
    <definedName name="_1525_prde">'4.4 Dépréciations et prov.'!$D$19</definedName>
    <definedName name="_1525_prdi">'4.4 Dépréciations et prov.'!$G$19</definedName>
    <definedName name="_1525_prdvp">'4.4 Dépréciations et prov.'!$H$19</definedName>
    <definedName name="_1525_prfi">'4.4 Dépréciations et prov.'!$I$19</definedName>
    <definedName name="_1528_prau">'4.4 Dépréciations et prov.'!$E$20</definedName>
    <definedName name="_1528_pravp">'4.4 Dépréciations et prov.'!$F$20</definedName>
    <definedName name="_1528_prde">'4.4 Dépréciations et prov.'!$D$20</definedName>
    <definedName name="_1528_prdi">'4.4 Dépréciations et prov.'!$G$20</definedName>
    <definedName name="_1528_prdvp">'4.4 Dépréciations et prov.'!$H$20</definedName>
    <definedName name="_1528_prfi">'4.4 Dépréciations et prov.'!$I$20</definedName>
    <definedName name="_153_det">'4.4 Dépréciations et prov.'!$I$67</definedName>
    <definedName name="_1572_prfi">'4.4 Dépréciations et prov.'!$I$17</definedName>
    <definedName name="_162_dect">'4.5 Etat des dettes'!$D$6</definedName>
    <definedName name="_162_delt">'4.5 Etat des dettes'!$F$6</definedName>
    <definedName name="_162_demt">'4.5 Etat des dettes'!$E$6</definedName>
    <definedName name="_162_dsur">'4.5 Etat des dettes'!$G$6</definedName>
    <definedName name="_162_E1">'4.5 Etat des dettes'!$C$6</definedName>
    <definedName name="_163_dect">'4.5 Etat des dettes'!$D$7</definedName>
    <definedName name="_163_delt">'4.5 Etat des dettes'!$F$7</definedName>
    <definedName name="_163_demt">'4.5 Etat des dettes'!$E$7</definedName>
    <definedName name="_163_dsur">'4.5 Etat des dettes'!$G$7</definedName>
    <definedName name="_163_E1">'4.5 Etat des dettes'!$C$7</definedName>
    <definedName name="_164_dect">'4.5 Etat des dettes'!$D$8</definedName>
    <definedName name="_164_delt">'4.5 Etat des dettes'!$F$8</definedName>
    <definedName name="_164_demt">'4.5 Etat des dettes'!$E$8</definedName>
    <definedName name="_164_dsur">'4.5 Etat des dettes'!$G$8</definedName>
    <definedName name="_164_E1">'4.5 Etat des dettes'!$C$8</definedName>
    <definedName name="_1651_8">'4.5 Etat des dettes'!$C$9</definedName>
    <definedName name="_1651_8_delt">'4.5 Etat des dettes'!$F$9</definedName>
    <definedName name="_1654_dect">'4.5 Etat des dettes'!$D$10</definedName>
    <definedName name="_1654_delt">'4.5 Etat des dettes'!$F$10</definedName>
    <definedName name="_1654_demt">'4.5 Etat des dettes'!$E$10</definedName>
    <definedName name="_1654_dsur">'4.5 Etat des dettes'!$G$10</definedName>
    <definedName name="_1654_E1">'4.5 Etat des dettes'!$C$10</definedName>
    <definedName name="_1655_dect">'4.5 Etat des dettes'!$D$11</definedName>
    <definedName name="_1655_delt">'4.5 Etat des dettes'!$F$11</definedName>
    <definedName name="_1655_demt">'4.5 Etat des dettes'!$E$11</definedName>
    <definedName name="_1655_dsur">'4.5 Etat des dettes'!$G$11</definedName>
    <definedName name="_1655_E1">'4.5 Etat des dettes'!$C$11</definedName>
    <definedName name="_166_dect">'4.5 Etat des dettes'!$D$12</definedName>
    <definedName name="_166_delt">'4.5 Etat des dettes'!$F$12</definedName>
    <definedName name="_166_demt">'4.5 Etat des dettes'!$E$12</definedName>
    <definedName name="_166_dsur">'4.5 Etat des dettes'!$G$12</definedName>
    <definedName name="_166_E1">'4.5 Etat des dettes'!$C$12</definedName>
    <definedName name="_167_1687">'4.5 Etat des dettes'!$C$14</definedName>
    <definedName name="_167_1687_dect">'4.5 Etat des dettes'!$D$14</definedName>
    <definedName name="_167_1687_delt">'4.5 Etat des dettes'!$F$14</definedName>
    <definedName name="_167_1687_demt">'4.5 Etat des dettes'!$E$14</definedName>
    <definedName name="_167_1687_dsur">'4.5 Etat des dettes'!$G$14</definedName>
    <definedName name="_1682_dect">'4.5 Etat des dettes'!$D$13</definedName>
    <definedName name="_1682_delt">'4.5 Etat des dettes'!$F$13</definedName>
    <definedName name="_1682_demt">'4.5 Etat des dettes'!$E$13</definedName>
    <definedName name="_1682_dsur">'4.5 Etat des dettes'!$G$13</definedName>
    <definedName name="_1682_E1">'4.5 Etat des dettes'!$C$13</definedName>
    <definedName name="_1688_dect">'4.5 Etat des dettes'!$D$17</definedName>
    <definedName name="_1688_delt">'4.5 Etat des dettes'!$F$17</definedName>
    <definedName name="_1688_demt">'4.5 Etat des dettes'!$E$17</definedName>
    <definedName name="_1688_dsur">'4.5 Etat des dettes'!$G$17</definedName>
    <definedName name="_1688_E1">'4.5 Etat des dettes'!$C$17</definedName>
    <definedName name="_17_dect">'4.5 Etat des dettes'!$D$15</definedName>
    <definedName name="_17_delt">'4.5 Etat des dettes'!$F$15</definedName>
    <definedName name="_17_demt">'4.5 Etat des dettes'!$E$15</definedName>
    <definedName name="_17_dsur">'4.5 Etat des dettes'!$G$15</definedName>
    <definedName name="_17_E1">'4.5 Etat des dettes'!$C$15</definedName>
    <definedName name="_20_AUT_acic">'4.3 Amortissements'!$H$8</definedName>
    <definedName name="_20_AUT_advp">'4.3 Amortissements'!$F$8</definedName>
    <definedName name="_20_AUT_afic">'4.3 Amortissements'!$C$8</definedName>
    <definedName name="_20_AUT_aim1">'4.2 Mouvements actif immo'!$E$9</definedName>
    <definedName name="_20_AUT_aim2">'4.2 Mouvements actif immo'!$F$9</definedName>
    <definedName name="_20_AUT_avp">'4.2 Mouvements actif immo'!$G$9</definedName>
    <definedName name="_20_AUT_caam">'4.3 Amortissements'!$E$8</definedName>
    <definedName name="_20_AUT_cale">'4.3 Amortissements'!$D$8</definedName>
    <definedName name="_20_AUT_cdae">'4.3 Amortissements'!$G$8</definedName>
    <definedName name="_20_AUT_cdae_E1">'4.3 Amortissements'!$H$34</definedName>
    <definedName name="_20_AUT_cehs">'4.3 Amortissements'!$E$34</definedName>
    <definedName name="_20_AUT_cele">'4.3 Amortissements'!$D$34</definedName>
    <definedName name="_20_AUT_cera">'4.3 Amortissements'!$G$34</definedName>
    <definedName name="_20_AUT_cesi">'4.2 Mouvements actif immo'!$I$9</definedName>
    <definedName name="_20_AUT_ceta">'4.3 Amortissements'!$C$34</definedName>
    <definedName name="_20_AUT_dimo">'4.2 Mouvements actif immo'!$H$9</definedName>
    <definedName name="_20_AUT_dvp">'4.2 Mouvements actif immo'!$J$9</definedName>
    <definedName name="_20_AUT_iexd">'4.2 Mouvements actif immo'!$D$9</definedName>
    <definedName name="_20_AUT_iexf">'4.2 Mouvements actif immo'!$K$9</definedName>
    <definedName name="_20_AUT_vp">'4.3 Amortissements'!$F$34</definedName>
    <definedName name="_2082_4_acic">'4.3 Amortissements'!$H$7</definedName>
    <definedName name="_2082_4_advp">'4.3 Amortissements'!$F$7</definedName>
    <definedName name="_2082_4_afic">'4.3 Amortissements'!$C$7</definedName>
    <definedName name="_2082_4_aim1">'4.2 Mouvements actif immo'!$E$8</definedName>
    <definedName name="_2082_4_aim2">'4.2 Mouvements actif immo'!$F$8</definedName>
    <definedName name="_2082_4_avp">'4.2 Mouvements actif immo'!$G$8</definedName>
    <definedName name="_2082_4_caam">'4.3 Amortissements'!$E$7</definedName>
    <definedName name="_2082_4_cale">'4.3 Amortissements'!$D$7</definedName>
    <definedName name="_2082_4_cdae">'4.3 Amortissements'!$G$7</definedName>
    <definedName name="_2082_4_cdae_E1">'4.3 Amortissements'!$H$33</definedName>
    <definedName name="_2082_4_cele">'4.3 Amortissements'!$D$33</definedName>
    <definedName name="_2082_4_cera">'4.3 Amortissements'!$G$33</definedName>
    <definedName name="_2082_4_cesi">'4.2 Mouvements actif immo'!$I$8</definedName>
    <definedName name="_2082_4_ceta">'4.3 Amortissements'!$C$33</definedName>
    <definedName name="_2082_4_dimo">'4.2 Mouvements actif immo'!$H$8</definedName>
    <definedName name="_2082_4_dvp">'4.2 Mouvements actif immo'!$J$8</definedName>
    <definedName name="_2082_4_iexd">'4.2 Mouvements actif immo'!$D$8</definedName>
    <definedName name="_2082_4_iexf">'4.2 Mouvements actif immo'!$K$8</definedName>
    <definedName name="_2082_4_vp">'4.3 Amortissements'!$F$33</definedName>
    <definedName name="_2111_aim1">'4.2 Mouvements actif immo'!$E$13</definedName>
    <definedName name="_2111_aim2">'4.2 Mouvements actif immo'!$F$13</definedName>
    <definedName name="_2111_avp">'4.2 Mouvements actif immo'!$G$13</definedName>
    <definedName name="_2111_cesi">'4.2 Mouvements actif immo'!$I$13</definedName>
    <definedName name="_2111_dimo">'4.2 Mouvements actif immo'!$H$13</definedName>
    <definedName name="_2111_dvp">'4.2 Mouvements actif immo'!$J$13</definedName>
    <definedName name="_2111_iexd">'4.2 Mouvements actif immo'!$D$13</definedName>
    <definedName name="_2111_iexf">'4.2 Mouvements actif immo'!$K$13</definedName>
    <definedName name="_2112_5_aim1">'4.2 Mouvements actif immo'!$E$14</definedName>
    <definedName name="_2112_5_aim2">'4.2 Mouvements actif immo'!$F$14</definedName>
    <definedName name="_2112_5_avp">'4.2 Mouvements actif immo'!$G$14</definedName>
    <definedName name="_2112_5_cesi">'4.2 Mouvements actif immo'!$I$14</definedName>
    <definedName name="_2112_5_dimo">'4.2 Mouvements actif immo'!$H$14</definedName>
    <definedName name="_2112_5_dvp">'4.2 Mouvements actif immo'!$J$14</definedName>
    <definedName name="_2112_5_iexd">'4.2 Mouvements actif immo'!$D$14</definedName>
    <definedName name="_2112_5_iexf">'4.2 Mouvements actif immo'!$K$14</definedName>
    <definedName name="_212_acic">'4.3 Amortissements'!$H$11</definedName>
    <definedName name="_212_advp">'4.3 Amortissements'!$F$11</definedName>
    <definedName name="_212_afic">'4.3 Amortissements'!$C$11</definedName>
    <definedName name="_212_aim1">'4.2 Mouvements actif immo'!$E$15</definedName>
    <definedName name="_212_aim2">'4.2 Mouvements actif immo'!$F$15</definedName>
    <definedName name="_212_avp">'4.2 Mouvements actif immo'!$G$15</definedName>
    <definedName name="_212_caam">'4.3 Amortissements'!$E$11</definedName>
    <definedName name="_212_cale">'4.3 Amortissements'!$D$11</definedName>
    <definedName name="_212_cdae">'4.3 Amortissements'!$G$11</definedName>
    <definedName name="_212_cdae_E1">'4.3 Amortissements'!$H$37</definedName>
    <definedName name="_212_cehs">'4.3 Amortissements'!$E$37</definedName>
    <definedName name="_212_cele">'4.3 Amortissements'!$D$37</definedName>
    <definedName name="_212_cera">'4.3 Amortissements'!$G$37</definedName>
    <definedName name="_212_cesi">'4.2 Mouvements actif immo'!$I$15</definedName>
    <definedName name="_212_ceta">'4.3 Amortissements'!$C$37</definedName>
    <definedName name="_212_dimo">'4.2 Mouvements actif immo'!$H$15</definedName>
    <definedName name="_212_dvp">'4.2 Mouvements actif immo'!$J$15</definedName>
    <definedName name="_212_iexd">'4.2 Mouvements actif immo'!$D$15</definedName>
    <definedName name="_212_iexf">'4.2 Mouvements actif immo'!$K$15</definedName>
    <definedName name="_212_vp">'4.3 Amortissements'!$F$37</definedName>
    <definedName name="_213_acic">'4.3 Amortissements'!$H$13</definedName>
    <definedName name="_213_advp">'4.3 Amortissements'!$F$13</definedName>
    <definedName name="_213_afic">'4.3 Amortissements'!$C$13</definedName>
    <definedName name="_213_aim1">'4.2 Mouvements actif immo'!$E$18</definedName>
    <definedName name="_213_AIM11">'4.2 Mouvements actif immo'!$E$19</definedName>
    <definedName name="_213_aim2">'4.2 Mouvements actif immo'!$F$18</definedName>
    <definedName name="_213_AIM22">'4.2 Mouvements actif immo'!$F$19</definedName>
    <definedName name="_213_avp">'4.2 Mouvements actif immo'!$G$18</definedName>
    <definedName name="_213_avp2">'4.2 Mouvements actif immo'!$G$19</definedName>
    <definedName name="_213_avp3">'4.2 Mouvements actif immo'!$G$20</definedName>
    <definedName name="_213_caam">'4.3 Amortissements'!$E$13</definedName>
    <definedName name="_213_cale">'4.3 Amortissements'!$D$13</definedName>
    <definedName name="_213_cdae">'4.3 Amortissements'!$G$13</definedName>
    <definedName name="_213_cdae_E1">'4.3 Amortissements'!$H$39</definedName>
    <definedName name="_213_cehs">'4.3 Amortissements'!$E$39</definedName>
    <definedName name="_213_cele">'4.3 Amortissements'!$D$39</definedName>
    <definedName name="_213_cera">'4.3 Amortissements'!$G$39</definedName>
    <definedName name="_213_cesi">'4.2 Mouvements actif immo'!$I$18</definedName>
    <definedName name="_213_CESI1">'4.2 Mouvements actif immo'!$I$19</definedName>
    <definedName name="_213_ceta">'4.3 Amortissements'!$C$39</definedName>
    <definedName name="_213_comp_1">'4.2 Mouvements actif immo'!$E$20</definedName>
    <definedName name="_213_comp_2">'4.2 Mouvements actif immo'!$F$20</definedName>
    <definedName name="_213_comp_3">'4.2 Mouvements actif immo'!$H$20</definedName>
    <definedName name="_213_comp_4">'4.2 Mouvements actif immo'!$I$20</definedName>
    <definedName name="_213_dimo">'4.2 Mouvements actif immo'!$H$18</definedName>
    <definedName name="_213_DIMO1">'4.2 Mouvements actif immo'!$H$19</definedName>
    <definedName name="_213_dvp">'4.2 Mouvements actif immo'!$J$18</definedName>
    <definedName name="_213_dvp2">'4.2 Mouvements actif immo'!$J$19</definedName>
    <definedName name="_213_dvp3">'4.2 Mouvements actif immo'!$J$20</definedName>
    <definedName name="_213_iexd">'4.2 Mouvements actif immo'!$D$18</definedName>
    <definedName name="_213_iexf">'4.2 Mouvements actif immo'!$K$18</definedName>
    <definedName name="_213_vp">'4.3 Amortissements'!$F$39</definedName>
    <definedName name="_21315_2145_acic">'4.3 Amortissements'!$H$15</definedName>
    <definedName name="_21315_2145_advp">'4.3 Amortissements'!$F$15</definedName>
    <definedName name="_21315_2145_afic">'4.3 Amortissements'!$C$15</definedName>
    <definedName name="_21315_2145_aim1">'4.2 Mouvements actif immo'!$E$24</definedName>
    <definedName name="_21315_2145_aim2">'4.2 Mouvements actif immo'!$F$24</definedName>
    <definedName name="_21315_2145_avp">'4.2 Mouvements actif immo'!$G$24</definedName>
    <definedName name="_21315_2145_caam">'4.3 Amortissements'!$E$15</definedName>
    <definedName name="_21315_2145_cale">'4.3 Amortissements'!$D$15</definedName>
    <definedName name="_21315_2145_cdae">'4.3 Amortissements'!$G$15</definedName>
    <definedName name="_21315_2145_cdae_E1">'4.3 Amortissements'!$H$41</definedName>
    <definedName name="_21315_2145_cehs">'4.3 Amortissements'!$E$41</definedName>
    <definedName name="_21315_2145_cele">'4.3 Amortissements'!$D$41</definedName>
    <definedName name="_21315_2145_cera">'4.3 Amortissements'!$G$41</definedName>
    <definedName name="_21315_2145_cesi">'4.2 Mouvements actif immo'!$I$24</definedName>
    <definedName name="_21315_2145_ceta">'4.3 Amortissements'!$C$41</definedName>
    <definedName name="_21315_2145_dimo">'4.2 Mouvements actif immo'!$H$24</definedName>
    <definedName name="_21315_2145_dvp">'4.2 Mouvements actif immo'!$J$24</definedName>
    <definedName name="_21315_2145_iexd">'4.2 Mouvements actif immo'!$D$24</definedName>
    <definedName name="_21315_2145_iexf">'4.2 Mouvements actif immo'!$K$24</definedName>
    <definedName name="_21315_2145_vp">'4.3 Amortissements'!$F$41</definedName>
    <definedName name="_214_acic">'4.3 Amortissements'!$H$14</definedName>
    <definedName name="_214_advp">'4.3 Amortissements'!$F$14</definedName>
    <definedName name="_214_afic">'4.3 Amortissements'!$C$14</definedName>
    <definedName name="_214_aim1">'4.2 Mouvements actif immo'!$E$21</definedName>
    <definedName name="_214_AIM11">'4.2 Mouvements actif immo'!$E$22</definedName>
    <definedName name="_214_aim2">'4.2 Mouvements actif immo'!$F$21</definedName>
    <definedName name="_214_AIM22">'4.2 Mouvements actif immo'!$F$22</definedName>
    <definedName name="_214_avp">'4.2 Mouvements actif immo'!$G$21</definedName>
    <definedName name="_214_avp2">'4.2 Mouvements actif immo'!$G$22</definedName>
    <definedName name="_214_avp3">'4.2 Mouvements actif immo'!$G$23</definedName>
    <definedName name="_214_caam">'4.3 Amortissements'!$E$14</definedName>
    <definedName name="_214_cale">'4.3 Amortissements'!$D$14</definedName>
    <definedName name="_214_cdae">'4.3 Amortissements'!$G$14</definedName>
    <definedName name="_214_cdae_E1">'4.3 Amortissements'!$H$40</definedName>
    <definedName name="_214_cehs">'4.3 Amortissements'!$E$40</definedName>
    <definedName name="_214_cele">'4.3 Amortissements'!$D$40</definedName>
    <definedName name="_214_cera">'4.3 Amortissements'!$G$40</definedName>
    <definedName name="_214_cesi">'4.2 Mouvements actif immo'!$I$21</definedName>
    <definedName name="_214_CESI1">'4.2 Mouvements actif immo'!$I$22</definedName>
    <definedName name="_214_ceta">'4.3 Amortissements'!$C$40</definedName>
    <definedName name="_214_comp_1">'4.2 Mouvements actif immo'!$E$23</definedName>
    <definedName name="_214_comp_2">'4.2 Mouvements actif immo'!$F$23</definedName>
    <definedName name="_214_comp_3">'4.2 Mouvements actif immo'!$H$23</definedName>
    <definedName name="_214_comp_4">'4.2 Mouvements actif immo'!$I$23</definedName>
    <definedName name="_214_dimo">'4.2 Mouvements actif immo'!$H$21</definedName>
    <definedName name="_214_DIMO1">'4.2 Mouvements actif immo'!$H$22</definedName>
    <definedName name="_214_dvp">'4.2 Mouvements actif immo'!$J$21</definedName>
    <definedName name="_214_dvp2">'4.2 Mouvements actif immo'!$J$22</definedName>
    <definedName name="_214_dvp3">'4.2 Mouvements actif immo'!$J$23</definedName>
    <definedName name="_214_iexd">'4.2 Mouvements actif immo'!$D$21</definedName>
    <definedName name="_214_iexf">'4.2 Mouvements actif immo'!$K$21</definedName>
    <definedName name="_214_vp">'4.3 Amortissements'!$F$40</definedName>
    <definedName name="_215_8_aim1">'4.2 Mouvements actif immo'!$E$26</definedName>
    <definedName name="_215_8_aim2">'4.2 Mouvements actif immo'!$F$26</definedName>
    <definedName name="_215_8_avp">'4.2 Mouvements actif immo'!$G$26</definedName>
    <definedName name="_215_8_cesi">'4.2 Mouvements actif immo'!$I$26</definedName>
    <definedName name="_215_8_dimo">'4.2 Mouvements actif immo'!$H$26</definedName>
    <definedName name="_215_8_dvp">'4.2 Mouvements actif immo'!$J$26</definedName>
    <definedName name="_215_8_iexd">'4.2 Mouvements actif immo'!$D$26</definedName>
    <definedName name="_215_8_iexf">'4.2 Mouvements actif immo'!$K$26</definedName>
    <definedName name="_215_acic">'4.3 Amortissements'!$H$17</definedName>
    <definedName name="_215_advp">'4.3 Amortissements'!$F$17</definedName>
    <definedName name="_215_afic">'4.3 Amortissements'!$C$17</definedName>
    <definedName name="_215_caam">'4.3 Amortissements'!$E$17</definedName>
    <definedName name="_215_cale">'4.3 Amortissements'!$D$17</definedName>
    <definedName name="_215_cdae">'4.3 Amortissements'!$G$17</definedName>
    <definedName name="_215_cdae_E1">'4.3 Amortissements'!$H$43</definedName>
    <definedName name="_215_cehs">'4.3 Amortissements'!$E$43</definedName>
    <definedName name="_215_cele">'4.3 Amortissements'!$D$43</definedName>
    <definedName name="_215_cera">'4.3 Amortissements'!$G$43</definedName>
    <definedName name="_215_ceta">'4.3 Amortissements'!$C$43</definedName>
    <definedName name="_215_iexf">'4.2 Mouvements actif immo'!$K$28</definedName>
    <definedName name="_215_vp">'4.3 Amortissements'!$F$43</definedName>
    <definedName name="_218_acic">'4.3 Amortissements'!$H$19</definedName>
    <definedName name="_218_advp">'4.3 Amortissements'!$F$19</definedName>
    <definedName name="_218_afic">'4.3 Amortissements'!$C$19</definedName>
    <definedName name="_218_caam">'4.3 Amortissements'!$E$19</definedName>
    <definedName name="_218_cale">'4.3 Amortissements'!$D$19</definedName>
    <definedName name="_218_cdae">'4.3 Amortissements'!$G$19</definedName>
    <definedName name="_218_cdae_E1">'4.3 Amortissements'!$H$45</definedName>
    <definedName name="_218_cehs">'4.3 Amortissements'!$E$45</definedName>
    <definedName name="_218_cele">'4.3 Amortissements'!$D$45</definedName>
    <definedName name="_218_cera">'4.3 Amortissements'!$G$45</definedName>
    <definedName name="_218_ceta">'4.3 Amortissements'!$C$45</definedName>
    <definedName name="_218_iexf">'4.2 Mouvements actif immo'!$K$35</definedName>
    <definedName name="_218_vp">'4.3 Amortissements'!$F$45</definedName>
    <definedName name="_2183_cdae">'4.3 Amortissements'!$G$22</definedName>
    <definedName name="_2187_aim1">'4.2 Mouvements actif immo'!$E$27</definedName>
    <definedName name="_2187_aim2">'4.2 Mouvements actif immo'!$F$27</definedName>
    <definedName name="_2187_avp">'4.2 Mouvements actif immo'!$G$27</definedName>
    <definedName name="_2187_cesi">'4.2 Mouvements actif immo'!$I$27</definedName>
    <definedName name="_2187_dimo">'4.2 Mouvements actif immo'!$H$27</definedName>
    <definedName name="_2187_dvp">'4.2 Mouvements actif immo'!$J$27</definedName>
    <definedName name="_2187_iexd">'4.2 Mouvements actif immo'!$D$27</definedName>
    <definedName name="_2187_iexf">'4.2 Mouvements actif immo'!$K$27</definedName>
    <definedName name="_22_aim1">'4.2 Mouvements actif immo'!$E$29</definedName>
    <definedName name="_22_aim2">'4.2 Mouvements actif immo'!$F$29</definedName>
    <definedName name="_22_avp">'4.2 Mouvements actif immo'!$G$29</definedName>
    <definedName name="_22_cesi">'4.2 Mouvements actif immo'!$I$29</definedName>
    <definedName name="_22_dimo">'4.2 Mouvements actif immo'!$H$29</definedName>
    <definedName name="_22_dvp">'4.2 Mouvements actif immo'!$J$29</definedName>
    <definedName name="_22_iexd">'4.2 Mouvements actif immo'!$D$29</definedName>
    <definedName name="_22_iexf">'4.2 Mouvements actif immo'!$K$29</definedName>
    <definedName name="_2234_acic">'4.3 Amortissements'!$H$20</definedName>
    <definedName name="_2234_advp">'4.3 Amortissements'!$F$20</definedName>
    <definedName name="_2234_afic">'4.3 Amortissements'!$C$20</definedName>
    <definedName name="_2234_caam">'4.3 Amortissements'!$E$20</definedName>
    <definedName name="_2234_cale">'4.3 Amortissements'!$D$20</definedName>
    <definedName name="_2234_cdae">'4.3 Amortissements'!$G$20</definedName>
    <definedName name="_2234_cdae_E1">'4.3 Amortissements'!$H$46</definedName>
    <definedName name="_2234_cehs">'4.3 Amortissements'!$E$46</definedName>
    <definedName name="_2234_cele">'4.3 Amortissements'!$D$46</definedName>
    <definedName name="_2234_cera">'4.3 Amortissements'!$G$46</definedName>
    <definedName name="_2234_ceta">'4.3 Amortissements'!$C$46</definedName>
    <definedName name="_2234_vp">'4.3 Amortissements'!$F$46</definedName>
    <definedName name="_2312_aim1">'4.2 Mouvements actif immo'!$E$31</definedName>
    <definedName name="_2312_aim2">'4.2 Mouvements actif immo'!$F$31</definedName>
    <definedName name="_2312_avp">'4.2 Mouvements actif immo'!$G$31</definedName>
    <definedName name="_2312_cesi">'4.2 Mouvements actif immo'!$I$31</definedName>
    <definedName name="_2312_dimo">'4.2 Mouvements actif immo'!$H$31</definedName>
    <definedName name="_2312_dvp">'4.2 Mouvements actif immo'!$J$31</definedName>
    <definedName name="_2312_iexd">'4.2 Mouvements actif immo'!$D$31</definedName>
    <definedName name="_2312_iexf">'4.2 Mouvements actif immo'!$K$31</definedName>
    <definedName name="_2313_4_8_ext_aim1">'4.2 Mouvements actif immo'!$E$33</definedName>
    <definedName name="_2313_4_8_ext_aim2">'4.2 Mouvements actif immo'!$F$33</definedName>
    <definedName name="_2313_4_8_ext_avp">'4.2 Mouvements actif immo'!$G$33</definedName>
    <definedName name="_2313_4_8_ext_cesi">'4.2 Mouvements actif immo'!$I$33</definedName>
    <definedName name="_2313_4_8_ext_dimo">'4.2 Mouvements actif immo'!$H$33</definedName>
    <definedName name="_2313_4_8_ext_dvp">'4.2 Mouvements actif immo'!$J$33</definedName>
    <definedName name="_2313_4_8_ext_iexd">'4.2 Mouvements actif immo'!$D$33</definedName>
    <definedName name="_2313_4_8_ext_iexf">'4.2 Mouvements actif immo'!$K$33</definedName>
    <definedName name="_2313_4_8_gr_aim1">'4.2 Mouvements actif immo'!$E$34</definedName>
    <definedName name="_2313_4_8_gr_aim2">'4.2 Mouvements actif immo'!$F$34</definedName>
    <definedName name="_2313_4_8_gr_avp">'4.2 Mouvements actif immo'!$G$34</definedName>
    <definedName name="_2313_4_8_gr_cesi">'4.2 Mouvements actif immo'!$I$34</definedName>
    <definedName name="_2313_4_8_gr_dimo">'4.2 Mouvements actif immo'!$H$34</definedName>
    <definedName name="_2313_4_8_gr_dvp">'4.2 Mouvements actif immo'!$J$34</definedName>
    <definedName name="_2313_4_8_gr_iexd">'4.2 Mouvements actif immo'!$D$34</definedName>
    <definedName name="_2313_4_8_gr_iexf">'4.2 Mouvements actif immo'!$K$34</definedName>
    <definedName name="_238_aim1">'4.2 Mouvements actif immo'!$E$35</definedName>
    <definedName name="_238_aim2">'4.2 Mouvements actif immo'!$F$35</definedName>
    <definedName name="_238_avp">'4.2 Mouvements actif immo'!$G$35</definedName>
    <definedName name="_238_cesi">'4.2 Mouvements actif immo'!$I$35</definedName>
    <definedName name="_238_dimo">'4.2 Mouvements actif immo'!$H$35</definedName>
    <definedName name="_238_dvp">'4.2 Mouvements actif immo'!$J$35</definedName>
    <definedName name="_238_iexd">'4.2 Mouvements actif immo'!$D$35</definedName>
    <definedName name="_26_aim1">'4.2 Mouvements actif immo'!$E$39</definedName>
    <definedName name="_26_aim2">'4.2 Mouvements actif immo'!$F$39</definedName>
    <definedName name="_26_avp">'4.2 Mouvements actif immo'!$G$39</definedName>
    <definedName name="_26_cesi">'4.2 Mouvements actif immo'!$I$39</definedName>
    <definedName name="_26_dimo">'4.2 Mouvements actif immo'!$H$39</definedName>
    <definedName name="_26_dvp">'4.2 Mouvements actif immo'!$J$39</definedName>
    <definedName name="_26_iexd">'4.2 Mouvements actif immo'!$D$39</definedName>
    <definedName name="_26_iexf">'4.2 Mouvements actif immo'!$K$39</definedName>
    <definedName name="_267_aim1">'4.2 Mouvements actif immo'!$E$40</definedName>
    <definedName name="_267_aim2">'4.2 Mouvements actif immo'!$F$40</definedName>
    <definedName name="_267_avp">'4.2 Mouvements actif immo'!$G$40</definedName>
    <definedName name="_267_cesi">'4.2 Mouvements actif immo'!$I$40</definedName>
    <definedName name="_267_dimo">'4.2 Mouvements actif immo'!$H$40</definedName>
    <definedName name="_267_dvp">'4.2 Mouvements actif immo'!$J$40</definedName>
    <definedName name="_267_iexd">'4.2 Mouvements actif immo'!$D$40</definedName>
    <definedName name="_267_iexf">'4.2 Mouvements actif immo'!$K$40</definedName>
    <definedName name="_2675b_crct">'4.6 Etat des créances'!$D$7</definedName>
    <definedName name="_2675b_crlt">'4.6 Etat des créances'!$F$7</definedName>
    <definedName name="_2675b_crmt">'4.6 Etat des créances'!$E$7</definedName>
    <definedName name="_2675b_E2">'4.6 Etat des créances'!$C$7</definedName>
    <definedName name="_267b_crct">'4.6 Etat des créances'!$D$8</definedName>
    <definedName name="_267b_crlt">'4.6 Etat des créances'!$F$8</definedName>
    <definedName name="_267b_crmt">'4.6 Etat des créances'!$E$8</definedName>
    <definedName name="_269_79_dect">'4.5 Etat des dettes'!$D$22</definedName>
    <definedName name="_269_79_demt">'4.5 Etat des dettes'!$E$22</definedName>
    <definedName name="_269_79_dsur">'4.5 Etat des dettes'!$G$22</definedName>
    <definedName name="_269_79_E1">'4.5 Etat des dettes'!$C$22</definedName>
    <definedName name="_271_72_aim1">'4.2 Mouvements actif immo'!$E$41</definedName>
    <definedName name="_271_72_aim2">'4.2 Mouvements actif immo'!$F$41</definedName>
    <definedName name="_271_72_avp">'4.2 Mouvements actif immo'!$G$41</definedName>
    <definedName name="_271_72_cesi">'4.2 Mouvements actif immo'!$I$41</definedName>
    <definedName name="_271_72_dimo">'4.2 Mouvements actif immo'!$H$41</definedName>
    <definedName name="_271_72_dvp">'4.2 Mouvements actif immo'!$J$41</definedName>
    <definedName name="_271_72_iexd">'4.2 Mouvements actif immo'!$D$41</definedName>
    <definedName name="_271_72_iexf">'4.2 Mouvements actif immo'!$K$41</definedName>
    <definedName name="_274_aim1">'4.2 Mouvements actif immo'!$E$42</definedName>
    <definedName name="_274_aim2">'4.2 Mouvements actif immo'!$F$42</definedName>
    <definedName name="_274_avp">'4.2 Mouvements actif immo'!$G$42</definedName>
    <definedName name="_274_cesi">'4.2 Mouvements actif immo'!$I$42</definedName>
    <definedName name="_274_dimo">'4.2 Mouvements actif immo'!$H$42</definedName>
    <definedName name="_274_dvp">'4.2 Mouvements actif immo'!$J$42</definedName>
    <definedName name="_274_iexd">'4.2 Mouvements actif immo'!$D$42</definedName>
    <definedName name="_274_iexf">'4.2 Mouvements actif immo'!$K$42</definedName>
    <definedName name="_274b_crct">'4.6 Etat des créances'!$D$9</definedName>
    <definedName name="_274b_crlt">'4.6 Etat des créances'!$F$9</definedName>
    <definedName name="_274b_crmt">'4.6 Etat des créances'!$E$9</definedName>
    <definedName name="_274b_E2">'4.6 Etat des créances'!$C$9</definedName>
    <definedName name="_275_6_aim1">'4.2 Mouvements actif immo'!$E$43</definedName>
    <definedName name="_275_6_aim2">'4.2 Mouvements actif immo'!$F$43</definedName>
    <definedName name="_275_6_avp">'4.2 Mouvements actif immo'!$G$43</definedName>
    <definedName name="_275_6_cesi">'4.2 Mouvements actif immo'!$I$43</definedName>
    <definedName name="_275_6_dimo">'4.2 Mouvements actif immo'!$H$43</definedName>
    <definedName name="_275_6_dvp">'4.2 Mouvements actif immo'!$J$43</definedName>
    <definedName name="_275_6_iexd">'4.2 Mouvements actif immo'!$D$43</definedName>
    <definedName name="_275_6_iexf">'4.2 Mouvements actif immo'!$K$43</definedName>
    <definedName name="_275b_crct">'4.6 Etat des créances'!$D$10</definedName>
    <definedName name="_275b_crlt">'4.6 Etat des créances'!$F$10</definedName>
    <definedName name="_275b_crmt">'4.6 Etat des créances'!$E$10</definedName>
    <definedName name="_2768_aim1">'4.2 Mouvements actif immo'!$E$44</definedName>
    <definedName name="_2768_aim2">'4.2 Mouvements actif immo'!$F$44</definedName>
    <definedName name="_2768_avp">'4.2 Mouvements actif immo'!$G$44</definedName>
    <definedName name="_2768_cesi">'4.2 Mouvements actif immo'!$I$44</definedName>
    <definedName name="_2768_dimo">'4.2 Mouvements actif immo'!$H$44</definedName>
    <definedName name="_2768_dvp">'4.2 Mouvements actif immo'!$J$44</definedName>
    <definedName name="_2768_iexd">'4.2 Mouvements actif immo'!$D$44</definedName>
    <definedName name="_2768_iexf">'4.2 Mouvements actif immo'!$K$44</definedName>
    <definedName name="_278_aim1">'4.2 Mouvements actif immo'!$E$45</definedName>
    <definedName name="_278_aim2">'4.2 Mouvements actif immo'!$F$45</definedName>
    <definedName name="_278_avp">'4.2 Mouvements actif immo'!$G$45</definedName>
    <definedName name="_278_cesi">'4.2 Mouvements actif immo'!$I$45</definedName>
    <definedName name="_278_dimo">'4.2 Mouvements actif immo'!$H$45</definedName>
    <definedName name="_278_dvp">'4.2 Mouvements actif immo'!$J$45</definedName>
    <definedName name="_278_iexd">'4.2 Mouvements actif immo'!$D$45</definedName>
    <definedName name="_278_iexf">'4.2 Mouvements actif immo'!$K$45</definedName>
    <definedName name="_2781b_E2">'4.6 Etat des créances'!$C$8</definedName>
    <definedName name="_2783b_E2">'4.6 Etat des créances'!$C$10</definedName>
    <definedName name="_28187_acic">'4.3 Amortissements'!$H$18</definedName>
    <definedName name="_28187_advp">'4.3 Amortissements'!$F$18</definedName>
    <definedName name="_28187_afic">'4.3 Amortissements'!$C$18</definedName>
    <definedName name="_28187_caam">'4.3 Amortissements'!$E$18</definedName>
    <definedName name="_28187_cale">'4.3 Amortissements'!$D$18</definedName>
    <definedName name="_28187_cdae">'4.3 Amortissements'!$G$18</definedName>
    <definedName name="_28187_cdae_E1">'4.3 Amortissements'!$H$44</definedName>
    <definedName name="_28187_cehs">'4.3 Amortissements'!$E$44</definedName>
    <definedName name="_28187_cele">'4.3 Amortissements'!$D$44</definedName>
    <definedName name="_28187_cera">'4.3 Amortissements'!$G$44</definedName>
    <definedName name="_28187_ceta">'4.3 Amortissements'!$C$44</definedName>
    <definedName name="_28187_vp">'4.3 Amortissements'!$F$44</definedName>
    <definedName name="_290_prau">'4.4 Dépréciations et prov.'!$E$27</definedName>
    <definedName name="_290_pravp">'4.4 Dépréciations et prov.'!$F$27</definedName>
    <definedName name="_290_prde">'4.4 Dépréciations et prov.'!$D$27</definedName>
    <definedName name="_290_prdi">'4.4 Dépréciations et prov.'!$G$27</definedName>
    <definedName name="_290_prdvp">'4.4 Dépréciations et prov.'!$H$27</definedName>
    <definedName name="_290_prfi">'4.4 Dépréciations et prov.'!$I$27</definedName>
    <definedName name="_291_prau">'4.4 Dépréciations et prov.'!$E$28</definedName>
    <definedName name="_291_pravp">'4.4 Dépréciations et prov.'!$F$28</definedName>
    <definedName name="_291_prde">'4.4 Dépréciations et prov.'!$D$28</definedName>
    <definedName name="_291_prdi">'4.4 Dépréciations et prov.'!$G$28</definedName>
    <definedName name="_291_prdvp">'4.4 Dépréciations et prov.'!$H$28</definedName>
    <definedName name="_291_prfi">'4.4 Dépréciations et prov.'!$I$28</definedName>
    <definedName name="_297_prau">'4.4 Dépréciations et prov.'!$E$29</definedName>
    <definedName name="_297_pravp">'4.4 Dépréciations et prov.'!$F$29</definedName>
    <definedName name="_297_prde">'4.4 Dépréciations et prov.'!$D$29</definedName>
    <definedName name="_297_prdi">'4.4 Dépréciations et prov.'!$G$29</definedName>
    <definedName name="_297_prdvp">'4.4 Dépréciations et prov.'!$H$29</definedName>
    <definedName name="_297_prfi">'4.4 Dépréciations et prov.'!$I$29</definedName>
    <definedName name="_391_prau">'4.4 Dépréciations et prov.'!$E$34</definedName>
    <definedName name="_391_pravp">'4.4 Dépréciations et prov.'!$F$34</definedName>
    <definedName name="_391_prde">'4.4 Dépréciations et prov.'!$D$34</definedName>
    <definedName name="_391_prdi">'4.4 Dépréciations et prov.'!$G$34</definedName>
    <definedName name="_391_prdvp">'4.4 Dépréciations et prov.'!$H$34</definedName>
    <definedName name="_391_prfi">'4.4 Dépréciations et prov.'!$I$34</definedName>
    <definedName name="_392_prau">'4.4 Dépréciations et prov.'!$E$38</definedName>
    <definedName name="_392_pravp">'4.4 Dépréciations et prov.'!$F$38</definedName>
    <definedName name="_392_prde">'4.4 Dépréciations et prov.'!$D$38</definedName>
    <definedName name="_392_prdi">'4.4 Dépréciations et prov.'!$G$38</definedName>
    <definedName name="_392_prdvp">'4.4 Dépréciations et prov.'!$H$38</definedName>
    <definedName name="_392_prfi">'4.4 Dépréciations et prov.'!$I$38</definedName>
    <definedName name="_393_prau">'4.4 Dépréciations et prov.'!$E$35</definedName>
    <definedName name="_393_pravp">'4.4 Dépréciations et prov.'!$F$35</definedName>
    <definedName name="_393_prde">'4.4 Dépréciations et prov.'!$D$35</definedName>
    <definedName name="_393_prdi">'4.4 Dépréciations et prov.'!$G$35</definedName>
    <definedName name="_393_prdvp">'4.4 Dépréciations et prov.'!$H$35</definedName>
    <definedName name="_393_prfi">'4.4 Dépréciations et prov.'!$I$35</definedName>
    <definedName name="_395_prau">'4.4 Dépréciations et prov.'!$E$36</definedName>
    <definedName name="_395_pravp">'4.4 Dépréciations et prov.'!$F$36</definedName>
    <definedName name="_395_prde">'4.4 Dépréciations et prov.'!$D$36</definedName>
    <definedName name="_395_prdi">'4.4 Dépréciations et prov.'!$G$36</definedName>
    <definedName name="_395_prdvp">'4.4 Dépréciations et prov.'!$H$36</definedName>
    <definedName name="_395_prfi">'4.4 Dépréciations et prov.'!$I$36</definedName>
    <definedName name="_397_prau">'4.4 Dépréciations et prov.'!$E$37</definedName>
    <definedName name="_397_pravp">'4.4 Dépréciations et prov.'!$F$37</definedName>
    <definedName name="_397_prde">'4.4 Dépréciations et prov.'!$D$37</definedName>
    <definedName name="_397_prdi">'4.4 Dépréciations et prov.'!$G$37</definedName>
    <definedName name="_397_prdvp">'4.4 Dépréciations et prov.'!$H$37</definedName>
    <definedName name="_397_prfi">'4.4 Dépréciations et prov.'!$I$37</definedName>
    <definedName name="_401_8">'4.5 Etat des dettes'!$C$23</definedName>
    <definedName name="_401_8_dect">'4.5 Etat des dettes'!$D$23</definedName>
    <definedName name="_401_8_delt">'4.5 Etat des dettes'!$F$23</definedName>
    <definedName name="_401_8_demt">'4.5 Etat des dettes'!$E$23</definedName>
    <definedName name="_401_8_dsur">'4.5 Etat des dettes'!$G$23</definedName>
    <definedName name="_409b_crct">'4.6 Etat des créances'!$D$15</definedName>
    <definedName name="_409b_crlt">'4.6 Etat des créances'!$F$15</definedName>
    <definedName name="_409b_crmt">'4.6 Etat des créances'!$E$15</definedName>
    <definedName name="_409b_E1">'4.6 Etat des créances'!$C$15</definedName>
    <definedName name="_411b_crct">'4.6 Etat des créances'!$D$16</definedName>
    <definedName name="_411b_crlt">'4.6 Etat des créances'!$F$16</definedName>
    <definedName name="_411b_crmt">'4.6 Etat des créances'!$E$16</definedName>
    <definedName name="_411b_E1">'4.6 Etat des créances'!$C$16</definedName>
    <definedName name="_412b_crct">'4.6 Etat des créances'!$D$17</definedName>
    <definedName name="_412b_crlt">'4.6 Etat des créances'!$F$17</definedName>
    <definedName name="_412b_crmt">'4.6 Etat des créances'!$E$17</definedName>
    <definedName name="_412b_E1">'4.6 Etat des créances'!$C$17</definedName>
    <definedName name="_413b_crct">'4.6 Etat des créances'!$D$18</definedName>
    <definedName name="_413b_crlt">'4.6 Etat des créances'!$F$18</definedName>
    <definedName name="_413b_crmt">'4.6 Etat des créances'!$E$18</definedName>
    <definedName name="_413b_E1">'4.6 Etat des créances'!$C$18</definedName>
    <definedName name="_416b_crct">'4.6 Etat des créances'!$D$19</definedName>
    <definedName name="_416b_crlt">'4.6 Etat des créances'!$F$19</definedName>
    <definedName name="_416b_crmt">'4.6 Etat des créances'!$E$19</definedName>
    <definedName name="_416b_E1">'4.6 Etat des créances'!$C$19</definedName>
    <definedName name="_42Ab">'4.6 Etat des créances'!$C$20</definedName>
    <definedName name="_42Ab_crct">'4.6 Etat des créances'!$D$20</definedName>
    <definedName name="_42Ab_crlt">'4.6 Etat des créances'!$F$20</definedName>
    <definedName name="_42Ab_crmt">'4.6 Etat des créances'!$E$20</definedName>
    <definedName name="_42P">'4.5 Etat des dettes'!$C$25</definedName>
    <definedName name="_42P_dect">'4.5 Etat des dettes'!$D$25</definedName>
    <definedName name="_42P_demt">'4.5 Etat des dettes'!$E$25</definedName>
    <definedName name="_42P_dsur">'4.5 Etat des dettes'!$G$25</definedName>
    <definedName name="_43Ab">'4.6 Etat des créances'!$C$21</definedName>
    <definedName name="_43Ab_crct">'4.6 Etat des créances'!$D$21</definedName>
    <definedName name="_43Ab_crlt">'4.6 Etat des créances'!$F$21</definedName>
    <definedName name="_43Ab_crmt">'4.6 Etat des créances'!$E$21</definedName>
    <definedName name="_43P">'4.5 Etat des dettes'!$C$26</definedName>
    <definedName name="_43P_dect">'4.5 Etat des dettes'!$D$26</definedName>
    <definedName name="_43P_demt">'4.5 Etat des dettes'!$E$26</definedName>
    <definedName name="_43P_dsur">'4.5 Etat des dettes'!$G$26</definedName>
    <definedName name="_44_SFP">'4.5 Etat des dettes'!$C$30</definedName>
    <definedName name="_443Ab">'4.6 Etat des créances'!$C$25</definedName>
    <definedName name="_443P">'4.5 Etat des dettes'!$C$29</definedName>
    <definedName name="_44Ab">'4.6 Etat des créances'!$C$22</definedName>
    <definedName name="_44Ab_crct">'4.6 Etat des créances'!$D$22</definedName>
    <definedName name="_44Ab_crlt">'4.6 Etat des créances'!$F$22</definedName>
    <definedName name="_44Ab_crmt">'4.6 Etat des créances'!$E$22</definedName>
    <definedName name="_44P">'4.5 Etat des dettes'!$C$27</definedName>
    <definedName name="_44P_dect">'4.5 Etat des dettes'!$D$27</definedName>
    <definedName name="_44P_demt">'4.5 Etat des dettes'!$E$27</definedName>
    <definedName name="_451Ab">'4.6 Etat des créances'!$C$24</definedName>
    <definedName name="_451Ab_crct">'4.6 Etat des créances'!$D$24</definedName>
    <definedName name="_451Ab_crlt">'4.6 Etat des créances'!$F$24</definedName>
    <definedName name="_451Ab_crmt">'4.6 Etat des créances'!$E$24</definedName>
    <definedName name="_451P_dect">'4.5 Etat des dettes'!$D$29</definedName>
    <definedName name="_451P_demt">'4.5 Etat des dettes'!$E$29</definedName>
    <definedName name="_451P_dsur">'4.5 Etat des dettes'!$G$29</definedName>
    <definedName name="_454b_crct">'4.6 Etat des créances'!$D$25</definedName>
    <definedName name="_454b_crlt">'4.6 Etat des créances'!$F$25</definedName>
    <definedName name="_454b_crmt">'4.6 Etat des créances'!$E$25</definedName>
    <definedName name="_454P_dect">'4.5 Etat des dettes'!$D$30</definedName>
    <definedName name="_454P_demt">'4.5 Etat des dettes'!$E$30</definedName>
    <definedName name="_454P_dsur">'4.5 Etat des dettes'!$G$30</definedName>
    <definedName name="_455_7">'4.5 Etat des dettes'!$C$31</definedName>
    <definedName name="_455_7_dect">'4.5 Etat des dettes'!$D$31</definedName>
    <definedName name="_455_7_demt">'4.5 Etat des dettes'!$E$31</definedName>
    <definedName name="_455_7_dsur">'4.5 Etat des dettes'!$G$31</definedName>
    <definedName name="_455Ab">'4.6 Etat des créances'!$C$26</definedName>
    <definedName name="_455b_crct">'4.6 Etat des créances'!$D$26</definedName>
    <definedName name="_455b_crlt">'4.6 Etat des créances'!$F$26</definedName>
    <definedName name="_455b_crmt">'4.6 Etat des créances'!$E$26</definedName>
    <definedName name="_4562b">'4.6 Etat des créances'!$C$27</definedName>
    <definedName name="_4562b_crct">'4.6 Etat des créances'!$D$27</definedName>
    <definedName name="_4562b_crlt">'4.6 Etat des créances'!$F$27</definedName>
    <definedName name="_4562b_crmt">'4.6 Etat des créances'!$E$27</definedName>
    <definedName name="_458Ab">'4.6 Etat des créances'!$C$28</definedName>
    <definedName name="_458Ab_crct">'4.6 Etat des créances'!$D$28</definedName>
    <definedName name="_458Ab_crlt">'4.6 Etat des créances'!$F$28</definedName>
    <definedName name="_458Ab_crmt">'4.6 Etat des créances'!$E$28</definedName>
    <definedName name="_458P">'4.5 Etat des dettes'!$C$32</definedName>
    <definedName name="_458P_dect">'4.5 Etat des dettes'!$D$32</definedName>
    <definedName name="_458P_demt">'4.5 Etat des dettes'!$E$32</definedName>
    <definedName name="_458P_dsur">'4.5 Etat des dettes'!$G$32</definedName>
    <definedName name="_45Ab">'4.6 Etat des créances'!$C$23</definedName>
    <definedName name="_45Ab_crct">'4.6 Etat des créances'!$D$23</definedName>
    <definedName name="_45Ab_crlt">'4.6 Etat des créances'!$F$23</definedName>
    <definedName name="_45Ab_crmt">'4.6 Etat des créances'!$E$23</definedName>
    <definedName name="_45ed">'4.5 Etat des dettes'!$C$28</definedName>
    <definedName name="_45P_dect">'4.5 Etat des dettes'!$D$28</definedName>
    <definedName name="_45P_demt">'4.5 Etat des dettes'!$E$28</definedName>
    <definedName name="_46_SFAb">'4.6 Etat des créances'!$C$31</definedName>
    <definedName name="_46_SFAb_crct">'4.6 Etat des créances'!$D$31</definedName>
    <definedName name="_46_SFAb_crlt">'4.6 Etat des créances'!$F$31</definedName>
    <definedName name="_46_SFAb_crmt">'4.6 Etat des créances'!$E$31</definedName>
    <definedName name="_46_SFP">'4.5 Etat des dettes'!$C$35</definedName>
    <definedName name="_46_SFP_dect">'4.5 Etat des dettes'!$D$35</definedName>
    <definedName name="_46_SFP_demt">'4.5 Etat des dettes'!$E$35</definedName>
    <definedName name="_46_SFP_dsur">'4.5 Etat des dettes'!$G$35</definedName>
    <definedName name="_461_Ab_crct">'4.6 Etat des créances'!$D$30</definedName>
    <definedName name="_461_Ab_crlt">'4.6 Etat des créances'!$F$30</definedName>
    <definedName name="_461_Ab_crmt">'4.6 Etat des créances'!$E$30</definedName>
    <definedName name="_461_Ab_E1">'4.6 Etat des créances'!$C$30</definedName>
    <definedName name="_461P">'4.5 Etat des dettes'!$C$34</definedName>
    <definedName name="_461P_dect">'4.5 Etat des dettes'!$D$34</definedName>
    <definedName name="_461P_demt">'4.5 Etat des dettes'!$E$34</definedName>
    <definedName name="_461P_dsur">'4.5 Etat des dettes'!$G$34</definedName>
    <definedName name="_46Ab">'4.6 Etat des créances'!$C$29</definedName>
    <definedName name="_46Ab_crct">'4.6 Etat des créances'!$D$29</definedName>
    <definedName name="_46Ab_crlt">'4.6 Etat des créances'!$F$29</definedName>
    <definedName name="_46Ab_crmt">'4.6 Etat des créances'!$E$29</definedName>
    <definedName name="_46P">'4.5 Etat des dettes'!$C$33</definedName>
    <definedName name="_46P_dect">'4.5 Etat des dettes'!$D$33</definedName>
    <definedName name="_46P_demt">'4.5 Etat des dettes'!$E$33</definedName>
    <definedName name="_47_SFP">'4.5 Etat des dettes'!$C$37</definedName>
    <definedName name="_47_SFP_dect">'4.5 Etat des dettes'!$D$37</definedName>
    <definedName name="_47_SFP_demt">'4.5 Etat des dettes'!$E$37</definedName>
    <definedName name="_47_SFP_dsur">'4.5 Etat des dettes'!$G$37</definedName>
    <definedName name="_476b_crct">'4.6 Etat des créances'!$D$38</definedName>
    <definedName name="_476b_crlt">'4.6 Etat des créances'!$F$38</definedName>
    <definedName name="_476b_crmt">'4.6 Etat des créances'!$E$38</definedName>
    <definedName name="_476b_E1">'4.6 Etat des créances'!$C$38</definedName>
    <definedName name="_482">'4.5 Etat des dettes'!$C$41</definedName>
    <definedName name="_482b_crct">'4.6 Etat des créances'!$D$37</definedName>
    <definedName name="_482b_crlt">'4.6 Etat des créances'!$F$37</definedName>
    <definedName name="_482b_crmt">'4.6 Etat des créances'!$E$37</definedName>
    <definedName name="_482b_E1">'4.6 Etat des créances'!$C$37</definedName>
    <definedName name="_486b_crct">'4.6 Etat des créances'!$D$36</definedName>
    <definedName name="_486b_crlt">'4.6 Etat des créances'!$F$36</definedName>
    <definedName name="_486b_crmt">'4.6 Etat des créances'!$E$36</definedName>
    <definedName name="_486b_E1">'4.6 Etat des créances'!$C$36</definedName>
    <definedName name="_487_dect">'4.5 Etat des dettes'!$D$42</definedName>
    <definedName name="_487_demt">'4.5 Etat des dettes'!$E$42</definedName>
    <definedName name="_4871">'4.5 Etat des dettes'!$C$43</definedName>
    <definedName name="_4871_dect">'4.5 Etat des dettes'!$D$43</definedName>
    <definedName name="_4871_demt">'4.5 Etat des dettes'!$E$43</definedName>
    <definedName name="_4872_dect">'4.5 Etat des dettes'!$D$44</definedName>
    <definedName name="_4872_demt">'4.5 Etat des dettes'!$E$44</definedName>
    <definedName name="_4872_E1">'4.5 Etat des dettes'!$C$44</definedName>
    <definedName name="_4878">'4.5 Etat des dettes'!$C$45</definedName>
    <definedName name="_4878_dect">'4.5 Etat des dettes'!$D$45</definedName>
    <definedName name="_4878_demt">'4.5 Etat des dettes'!$E$45</definedName>
    <definedName name="_487ed">'4.5 Etat des dettes'!$C$42</definedName>
    <definedName name="_49_AU_prau">'4.4 Dépréciations et prov.'!$E$45</definedName>
    <definedName name="_49_AU_pravp">'4.4 Dépréciations et prov.'!$F$45</definedName>
    <definedName name="_49_AU_prde">'4.4 Dépréciations et prov.'!$D$45</definedName>
    <definedName name="_49_AU_prdi">'4.4 Dépréciations et prov.'!$G$45</definedName>
    <definedName name="_49_AU_prdvp">'4.4 Dépréciations et prov.'!$H$45</definedName>
    <definedName name="_49_AU_prfi">'4.4 Dépréciations et prov.'!$I$45</definedName>
    <definedName name="_4911_prau">'4.4 Dépréciations et prov.'!$E$43</definedName>
    <definedName name="_4911_pravp">'4.4 Dépréciations et prov.'!$F$43</definedName>
    <definedName name="_4911_prde">'4.4 Dépréciations et prov.'!$D$43</definedName>
    <definedName name="_4911_prdi">'4.4 Dépréciations et prov.'!$G$43</definedName>
    <definedName name="_4911_prdvp">'4.4 Dépréciations et prov.'!$H$43</definedName>
    <definedName name="_4911_prfi">'4.4 Dépréciations et prov.'!$I$43</definedName>
    <definedName name="_4912_15_prau">'4.4 Dépréciations et prov.'!$E$44</definedName>
    <definedName name="_4912_15_pravp">'4.4 Dépréciations et prov.'!$F$44</definedName>
    <definedName name="_4912_15_prde">'4.4 Dépréciations et prov.'!$D$44</definedName>
    <definedName name="_4912_15_prdi">'4.4 Dépréciations et prov.'!$G$44</definedName>
    <definedName name="_4912_15_prdvp">'4.4 Dépréciations et prov.'!$H$44</definedName>
    <definedName name="_4912_15_prfi">'4.4 Dépréciations et prov.'!$I$44</definedName>
    <definedName name="_519_dect">'4.5 Etat des dettes'!$D$16</definedName>
    <definedName name="_519_delt">'4.5 Etat des dettes'!$F$16</definedName>
    <definedName name="_519_demt">'4.5 Etat des dettes'!$E$16</definedName>
    <definedName name="_519_dsur">'4.5 Etat des dettes'!$G$16</definedName>
    <definedName name="_519_E1">'4.5 Etat des dettes'!$C$16</definedName>
    <definedName name="_590_prau">'4.4 Dépréciations et prov.'!$E$46</definedName>
    <definedName name="_590_pravp">'4.4 Dépréciations et prov.'!$F$46</definedName>
    <definedName name="_590_prde">'4.4 Dépréciations et prov.'!$D$46</definedName>
    <definedName name="_590_prdi">'4.4 Dépréciations et prov.'!$G$46</definedName>
    <definedName name="_590_prdvp">'4.4 Dépréciations et prov.'!$H$46</definedName>
    <definedName name="_590_prfi">'4.4 Dépréciations et prov.'!$I$46</definedName>
    <definedName name="_AR_aut">'4.1 Variation fonds propres '!$L$6</definedName>
    <definedName name="_AR_cd">'4.1 Variation fonds propres '!$B$6</definedName>
    <definedName name="_AR_er">'4.1 Variation fonds propres '!$D$6</definedName>
    <definedName name="_AR_pg">'4.1 Variation fonds propres '!$G$6</definedName>
    <definedName name="_AR_phg">'4.1 Variation fonds propres '!$K$6</definedName>
    <definedName name="_AR_pr">'4.1 Variation fonds propres '!$C$6</definedName>
    <definedName name="_AR_rc">'4.1 Variation fonds propres '!$I$6</definedName>
    <definedName name="_AR_re">'4.1 Variation fonds propres '!$F$6</definedName>
    <definedName name="_AR_rhg">'4.1 Variation fonds propres '!$H$6</definedName>
    <definedName name="_AR_rn">'4.1 Variation fonds propres '!$E$6</definedName>
    <definedName name="_AR_rthg">'4.1 Variation fonds propres '!$J$6</definedName>
    <definedName name="_AR_tot">'4.1 Variation fonds propres '!$M$6</definedName>
    <definedName name="_AutFP_pg">'4.1 Variation fonds propres '!$B$25</definedName>
    <definedName name="_AutFP_phg">'4.1 Variation fonds propres '!$C$25</definedName>
    <definedName name="_AutFP_tot">'4.1 Variation fonds propres '!$D$25</definedName>
    <definedName name="_AutFPp_pg">'4.1 Variation fonds propres '!$B$22</definedName>
    <definedName name="_AutFPp_phg">'4.1 Variation fonds propres '!$C$22</definedName>
    <definedName name="_AutFPp_tot">'4.1 Variation fonds propres '!$D$22</definedName>
    <definedName name="_AutVFP_pg">'4.1 Variation fonds propres '!$B$24</definedName>
    <definedName name="_AutVFP_phg">'4.1 Variation fonds propres '!$C$24</definedName>
    <definedName name="_AutVFP_tot">'4.1 Variation fonds propres '!$D$24</definedName>
    <definedName name="_AuV_aut">'4.1 Variation fonds propres '!$L$13</definedName>
    <definedName name="_AuV_cd">'4.1 Variation fonds propres '!$B$13</definedName>
    <definedName name="_AuV_er">'4.1 Variation fonds propres '!$D$13</definedName>
    <definedName name="_AuV_pg">'4.1 Variation fonds propres '!$G$13</definedName>
    <definedName name="_AuV_phg">'4.1 Variation fonds propres '!$K$13</definedName>
    <definedName name="_AuV_pr">'4.1 Variation fonds propres '!$C$13</definedName>
    <definedName name="_AuV_rc">'4.1 Variation fonds propres '!$I$13</definedName>
    <definedName name="_AuV_re">'4.1 Variation fonds propres '!$F$13</definedName>
    <definedName name="_AuV_rhg">'4.1 Variation fonds propres '!$H$13</definedName>
    <definedName name="_AuV_rn">'4.1 Variation fonds propres '!$E$13</definedName>
    <definedName name="_AuV_rthg">'4.1 Variation fonds propres '!$J$13</definedName>
    <definedName name="_AuV_tot">'4.1 Variation fonds propres '!$M$13</definedName>
    <definedName name="_CP_aut">'4.1 Variation fonds propres '!$L$5</definedName>
    <definedName name="_CP_cd">'4.1 Variation fonds propres '!$B$5</definedName>
    <definedName name="_CP_er">'4.1 Variation fonds propres '!$D$5</definedName>
    <definedName name="_CP_pg">'4.1 Variation fonds propres '!$G$5</definedName>
    <definedName name="_CP_phg">'4.1 Variation fonds propres '!$K$5</definedName>
    <definedName name="_CP_pr">'4.1 Variation fonds propres '!$C$5</definedName>
    <definedName name="_CP_rc">'4.1 Variation fonds propres '!$I$5</definedName>
    <definedName name="_CP_re">'4.1 Variation fonds propres '!$F$5</definedName>
    <definedName name="_CP_rhg">'4.1 Variation fonds propres '!$H$5</definedName>
    <definedName name="_CP_rn">'4.1 Variation fonds propres '!$E$5</definedName>
    <definedName name="_CP_rthg">'4.1 Variation fonds propres '!$J$5</definedName>
    <definedName name="_CP_tot">'4.1 Variation fonds propres '!$M$5</definedName>
    <definedName name="_CPN_aut">'4.1 Variation fonds propres '!$L$14</definedName>
    <definedName name="_CPN_cd">'4.1 Variation fonds propres '!$B$14</definedName>
    <definedName name="_CPN_er">'4.1 Variation fonds propres '!$D$14</definedName>
    <definedName name="_CPN_pg">'4.1 Variation fonds propres '!$G$14</definedName>
    <definedName name="_CPN_phg">'4.1 Variation fonds propres '!$K$14</definedName>
    <definedName name="_CPN_pr">'4.1 Variation fonds propres '!$C$14</definedName>
    <definedName name="_CPN_rc">'4.1 Variation fonds propres '!$I$14</definedName>
    <definedName name="_CPN_re">'4.1 Variation fonds propres '!$F$14</definedName>
    <definedName name="_CPN_rhg">'4.1 Variation fonds propres '!$H$14</definedName>
    <definedName name="_CPN_rn">'4.1 Variation fonds propres '!$E$14</definedName>
    <definedName name="_CPN_rthg">'4.1 Variation fonds propres '!$J$14</definedName>
    <definedName name="_CPN_tot">'4.1 Variation fonds propres '!$M$14</definedName>
    <definedName name="_dur_struc_dyn">'4.3 Amortissements'!$G$27</definedName>
    <definedName name="_DV_aut">'4.1 Variation fonds propres '!$L$7</definedName>
    <definedName name="_DV_cd">'4.1 Variation fonds propres '!$B$7</definedName>
    <definedName name="_DV_er">'4.1 Variation fonds propres '!$D$7</definedName>
    <definedName name="_DV_pg">'4.1 Variation fonds propres '!$G$7</definedName>
    <definedName name="_DV_phg">'4.1 Variation fonds propres '!$K$7</definedName>
    <definedName name="_DV_pr">'4.1 Variation fonds propres '!$C$7</definedName>
    <definedName name="_DV_rc">'4.1 Variation fonds propres '!$I$7</definedName>
    <definedName name="_DV_re">'4.1 Variation fonds propres '!$F$7</definedName>
    <definedName name="_DV_rhg">'4.1 Variation fonds propres '!$H$7</definedName>
    <definedName name="_DV_rn">'4.1 Variation fonds propres '!$E$7</definedName>
    <definedName name="_DV_rthg">'4.1 Variation fonds propres '!$J$7</definedName>
    <definedName name="_DV_tot">'4.1 Variation fonds propres '!$M$7</definedName>
    <definedName name="_empex">'4.5 Etat des dettes'!$C$53</definedName>
    <definedName name="_empor">'4.5 Etat des dettes'!$C$59</definedName>
    <definedName name="_EP_aut">'4.1 Variation fonds propres '!$L$8</definedName>
    <definedName name="_EP_cd">'4.1 Variation fonds propres '!$B$8</definedName>
    <definedName name="_EP_er">'4.1 Variation fonds propres '!$D$8</definedName>
    <definedName name="_EP_pg">'4.1 Variation fonds propres '!$G$8</definedName>
    <definedName name="_EP_phg">'4.1 Variation fonds propres '!$K$8</definedName>
    <definedName name="_EP_pr">'4.1 Variation fonds propres '!$C$8</definedName>
    <definedName name="_EP_rc">'4.1 Variation fonds propres '!$I$8</definedName>
    <definedName name="_EP_re">'4.1 Variation fonds propres '!$F$8</definedName>
    <definedName name="_EP_rhg">'4.1 Variation fonds propres '!$H$8</definedName>
    <definedName name="_EP_rn">'4.1 Variation fonds propres '!$E$8</definedName>
    <definedName name="_EP_rthg">'4.1 Variation fonds propres '!$J$8</definedName>
    <definedName name="_EP_tot">'4.1 Variation fonds propres '!$M$8</definedName>
    <definedName name="_FP_pg">'4.1 Variation fonds propres '!$B$26</definedName>
    <definedName name="_FP_phg">'4.1 Variation fonds propres '!$C$26</definedName>
    <definedName name="_FP_tot">'4.1 Variation fonds propres '!$D$26</definedName>
    <definedName name="_FPpp_pg">'4.1 Variation fonds propres '!$B$21</definedName>
    <definedName name="_FPpp_phg">'4.1 Variation fonds propres '!$C$21</definedName>
    <definedName name="_FPpp_tot">'4.1 Variation fonds propres '!$D$21</definedName>
    <definedName name="_IDA_crct">'4.6 Etat des créances'!$D$32</definedName>
    <definedName name="_IDA_crlt">'4.6 Etat des créances'!$F$32</definedName>
    <definedName name="_IDA_crmt">'4.6 Etat des créances'!$E$32</definedName>
    <definedName name="_IDA_dect">'4.5 Etat des dettes'!$D$36</definedName>
    <definedName name="_IDA_demt">'4.5 Etat des dettes'!$E$36</definedName>
    <definedName name="_IDA_dnet">'4.5 Etat des dettes'!$C$36</definedName>
    <definedName name="_IDA_dsur">'4.5 Etat des dettes'!$G$36</definedName>
    <definedName name="_IDA_mb">'4.6 Etat des créances'!$C$32</definedName>
    <definedName name="_IDA_prau">'4.4 Dépréciations et prov.'!$E$47</definedName>
    <definedName name="_IDA_pravp">'4.4 Dépréciations et prov.'!$F$47</definedName>
    <definedName name="_IDA_prde">'4.4 Dépréciations et prov.'!$D$47</definedName>
    <definedName name="_IDA_prdi">'4.4 Dépréciations et prov.'!$G$47</definedName>
    <definedName name="_IDA_prdvp">'4.4 Dépréciations et prov.'!$H$47</definedName>
    <definedName name="_IDA_prfi">'4.4 Dépréciations et prov.'!$I$47</definedName>
    <definedName name="_nom_E41">'4.1 Variation fonds propres '!$A$1</definedName>
    <definedName name="_nom_E42">'4.2 Mouvements actif immo'!$A$1</definedName>
    <definedName name="_nom_E43">'4.3 Amortissements'!$A$1</definedName>
    <definedName name="_nom_E44">'4.4 Dépréciations et prov.'!$A$1</definedName>
    <definedName name="_nom_E45">'4.5 Etat des dettes'!$A$1</definedName>
    <definedName name="_nom_E46">'4.6 Etat des créances'!$A$1</definedName>
    <definedName name="_nom_struc_dyn">'4.3 Amortissements'!$A$27</definedName>
    <definedName name="_OC_aut">'4.1 Variation fonds propres '!$L$11</definedName>
    <definedName name="_OC_cd">'4.1 Variation fonds propres '!$B$11</definedName>
    <definedName name="_OC_er">'4.1 Variation fonds propres '!$D$11</definedName>
    <definedName name="_OC_pg">'4.1 Variation fonds propres '!$G$11</definedName>
    <definedName name="_OC_phg">'4.1 Variation fonds propres '!$K$11</definedName>
    <definedName name="_OC_pr">'4.1 Variation fonds propres '!$C$11</definedName>
    <definedName name="_OC_rc">'4.1 Variation fonds propres '!$I$11</definedName>
    <definedName name="_OC_re">'4.1 Variation fonds propres '!$F$11</definedName>
    <definedName name="_OC_rhg">'4.1 Variation fonds propres '!$H$11</definedName>
    <definedName name="_OC_rn">'4.1 Variation fonds propres '!$E$11</definedName>
    <definedName name="_OC_rthg">'4.1 Variation fonds propres '!$J$11</definedName>
    <definedName name="_OC_tot">'4.1 Variation fonds propres '!$M$11</definedName>
    <definedName name="_P43_P_dect">'4.5 Etat des dettes'!$D$24</definedName>
    <definedName name="_P43_P_delt">'4.5 Etat des dettes'!$F$24</definedName>
    <definedName name="_P43_P_demt">'4.5 Etat des dettes'!$E$24</definedName>
    <definedName name="_P43_P_dsur">'4.5 Etat des dettes'!$G$24</definedName>
    <definedName name="_P43_P_E1">'4.5 Etat des dettes'!$C$24</definedName>
    <definedName name="_R_aut">'4.1 Variation fonds propres '!$L$10</definedName>
    <definedName name="_R_cd">'4.1 Variation fonds propres '!$B$10</definedName>
    <definedName name="_R_er">'4.1 Variation fonds propres '!$D$10</definedName>
    <definedName name="_R_pg">'4.1 Variation fonds propres '!$G$10</definedName>
    <definedName name="_R_phg">'4.1 Variation fonds propres '!$K$10</definedName>
    <definedName name="_R_pr">'4.1 Variation fonds propres '!$C$10</definedName>
    <definedName name="_R_rc">'4.1 Variation fonds propres '!$I$10</definedName>
    <definedName name="_R_re">'4.1 Variation fonds propres '!$F$10</definedName>
    <definedName name="_R_rhg">'4.1 Variation fonds propres '!$H$10</definedName>
    <definedName name="_R_rn">'4.1 Variation fonds propres '!$E$10</definedName>
    <definedName name="_R_rthg">'4.1 Variation fonds propres '!$J$10</definedName>
    <definedName name="_R_tot">'4.1 Variation fonds propres '!$M$10</definedName>
    <definedName name="_rbtex">'4.5 Etat des dettes'!$C$56</definedName>
    <definedName name="_S_10avp">'4.2 Mouvements actif immo'!$G$47</definedName>
    <definedName name="_S_10dvp">'4.2 Mouvements actif immo'!$J$47</definedName>
    <definedName name="_S_1adevp">'4.3 Amortissements'!$F$9</definedName>
    <definedName name="_S_1avp">'4.2 Mouvements actif immo'!$G$10</definedName>
    <definedName name="_S_1dvp">'4.2 Mouvements actif immo'!$J$10</definedName>
    <definedName name="_S_1PRavp">'4.4 Dépréciations et prov.'!$F$10</definedName>
    <definedName name="_S_1PRdvp">'4.4 Dépréciations et prov.'!$H$10</definedName>
    <definedName name="_S_1vp">'4.3 Amortissements'!$F$35</definedName>
    <definedName name="_S_2avp">'4.2 Mouvements actif immo'!$G$16</definedName>
    <definedName name="_S_2dvp">'4.2 Mouvements actif immo'!$J$16</definedName>
    <definedName name="_S_2PRavp">'4.4 Dépréciations et prov.'!$F$23</definedName>
    <definedName name="_S_2PRdvp">'4.4 Dépréciations et prov.'!$H$23</definedName>
    <definedName name="_S_3advp">'4.3 Amortissements'!$F$16</definedName>
    <definedName name="_S_3avp">'4.2 Mouvements actif immo'!$G$25</definedName>
    <definedName name="_S_3dvp">'4.2 Mouvements actif immo'!$J$25</definedName>
    <definedName name="_S_3PRavp">'4.4 Dépréciations et prov.'!$F$31</definedName>
    <definedName name="_S_3PRdvp">'4.4 Dépréciations et prov.'!$H$31</definedName>
    <definedName name="_S_3vp">'4.3 Amortissements'!$F$42</definedName>
    <definedName name="_S_4avp">'4.2 Mouvements actif immo'!$G$28</definedName>
    <definedName name="_S_4dvp">'4.2 Mouvements actif immo'!$J$28</definedName>
    <definedName name="_S_4PRavp">'4.4 Dépréciations et prov.'!$F$40</definedName>
    <definedName name="_S_4PRdvp">'4.4 Dépréciations et prov.'!$H$40</definedName>
    <definedName name="_S_5PRavp">'4.4 Dépréciations et prov.'!$F$49</definedName>
    <definedName name="_S_5PRdvp">'4.4 Dépréciations et prov.'!$H$49</definedName>
    <definedName name="_S_6PRavp">'4.4 Dépréciations et prov.'!$F$51</definedName>
    <definedName name="_S_6PRdvp">'4.4 Dépréciations et prov.'!$H$51</definedName>
    <definedName name="_S_7avp">'4.2 Mouvements actif immo'!$G$36</definedName>
    <definedName name="_S_7dvp">'4.2 Mouvements actif immo'!$J$36</definedName>
    <definedName name="_S_8avp">'4.2 Mouvements actif immo'!$G$37</definedName>
    <definedName name="_S_8dvp">'4.2 Mouvements actif immo'!$J$37</definedName>
    <definedName name="_S_9avp">'4.2 Mouvements actif immo'!$G$46</definedName>
    <definedName name="_S_9dvp">'4.2 Mouvements actif immo'!$J$46</definedName>
    <definedName name="_S_ACIC">'4.3 Amortissements'!$H$21</definedName>
    <definedName name="_S_ACIC_1">'4.3 Amortissements'!$H$9</definedName>
    <definedName name="_S_ACIC_3">'4.3 Amortissements'!$H$16</definedName>
    <definedName name="_S_advp">'4.3 Amortissements'!$F$21</definedName>
    <definedName name="_S_AFIC_1">'4.3 Amortissements'!$C$9</definedName>
    <definedName name="_S_AFIC_3">'4.3 Amortissements'!$C$16</definedName>
    <definedName name="_S_AIM1_1">'4.2 Mouvements actif immo'!$E$10</definedName>
    <definedName name="_S_AIM1_10">'4.2 Mouvements actif immo'!$E$47</definedName>
    <definedName name="_S_AIM1_2">'4.2 Mouvements actif immo'!$E$16</definedName>
    <definedName name="_S_AIM1_3">'4.2 Mouvements actif immo'!$E$25</definedName>
    <definedName name="_S_AIM1_4">'4.2 Mouvements actif immo'!$E$28</definedName>
    <definedName name="_S_AIM1_7">'4.2 Mouvements actif immo'!$E$36</definedName>
    <definedName name="_S_AIM1_8">'4.2 Mouvements actif immo'!$E$37</definedName>
    <definedName name="_S_AIM1_9">'4.2 Mouvements actif immo'!$E$46</definedName>
    <definedName name="_S_AIM2_1">'4.2 Mouvements actif immo'!$F$10</definedName>
    <definedName name="_S_AIM2_10">'4.2 Mouvements actif immo'!$F$47</definedName>
    <definedName name="_S_AIM2_2">'4.2 Mouvements actif immo'!$F$16</definedName>
    <definedName name="_S_AIM2_3">'4.2 Mouvements actif immo'!$F$25</definedName>
    <definedName name="_S_AIM2_4">'4.2 Mouvements actif immo'!$F$28</definedName>
    <definedName name="_S_AIM2_7">'4.2 Mouvements actif immo'!$F$36</definedName>
    <definedName name="_S_AIM2_8">'4.2 Mouvements actif immo'!$F$37</definedName>
    <definedName name="_S_AIM2_9">'4.2 Mouvements actif immo'!$F$46</definedName>
    <definedName name="_S_CAAM">'4.3 Amortissements'!$E$21</definedName>
    <definedName name="_S_CAAM_1">'4.3 Amortissements'!$E$9</definedName>
    <definedName name="_S_CAAM_3">'4.3 Amortissements'!$E$16</definedName>
    <definedName name="_S_CALE">'4.3 Amortissements'!$D$21</definedName>
    <definedName name="_S_CALE_1">'4.3 Amortissements'!$D$9</definedName>
    <definedName name="_S_CALE_3">'4.3 Amortissements'!$D$16</definedName>
    <definedName name="_S_CDAE">'4.3 Amortissements'!$G$21</definedName>
    <definedName name="_S_CDAE_1">'4.3 Amortissements'!$G$9</definedName>
    <definedName name="_S_CDAE_1_E1">'4.3 Amortissements'!$H$35</definedName>
    <definedName name="_S_CDAE_3">'4.3 Amortissements'!$G$16</definedName>
    <definedName name="_S_CDAE_3_E1">'4.3 Amortissements'!$H$42</definedName>
    <definedName name="_S_CDAE_E1">'4.3 Amortissements'!$H$47</definedName>
    <definedName name="_S_CEHS">'4.3 Amortissements'!$E$47</definedName>
    <definedName name="_S_CEHS_1">'4.3 Amortissements'!$E$35</definedName>
    <definedName name="_S_CEHS_3">'4.3 Amortissements'!$E$42</definedName>
    <definedName name="_S_CELE">'4.3 Amortissements'!$D$47</definedName>
    <definedName name="_S_CELE_1">'4.3 Amortissements'!$D$35</definedName>
    <definedName name="_S_CELE_3">'4.3 Amortissements'!$D$42</definedName>
    <definedName name="_S_CERA">'4.3 Amortissements'!$G$47</definedName>
    <definedName name="_S_CERA_1">'4.3 Amortissements'!$G$35</definedName>
    <definedName name="_S_CERA_3">'4.3 Amortissements'!$G$42</definedName>
    <definedName name="_S_CESI_1">'4.2 Mouvements actif immo'!$I$10</definedName>
    <definedName name="_S_CESI_10">'4.2 Mouvements actif immo'!$I$47</definedName>
    <definedName name="_S_CESI_2">'4.2 Mouvements actif immo'!$I$16</definedName>
    <definedName name="_S_CESI_3">'4.2 Mouvements actif immo'!$I$25</definedName>
    <definedName name="_S_CESI_4">'4.2 Mouvements actif immo'!$I$28</definedName>
    <definedName name="_S_CESI_7">'4.2 Mouvements actif immo'!$I$36</definedName>
    <definedName name="_S_CESI_8">'4.2 Mouvements actif immo'!$I$37</definedName>
    <definedName name="_S_CESI_9">'4.2 Mouvements actif immo'!$I$46</definedName>
    <definedName name="_S_CETA">'4.3 Amortissements'!$C$47</definedName>
    <definedName name="_S_CETA_1">'4.3 Amortissements'!$C$35</definedName>
    <definedName name="_S_CETA_3">'4.3 Amortissements'!$C$42</definedName>
    <definedName name="_S_CRBT">'4.6 Etat des créances'!$C$42</definedName>
    <definedName name="_S_CRBT_1">'4.6 Etat des créances'!$C$12</definedName>
    <definedName name="_S_CRBT_2">'4.6 Etat des créances'!$C$34</definedName>
    <definedName name="_S_CRBT_3">'4.6 Etat des créances'!$C$40</definedName>
    <definedName name="_S_CRCT">'4.6 Etat des créances'!$D$42</definedName>
    <definedName name="_S_CRCT_1">'4.6 Etat des créances'!$D$12</definedName>
    <definedName name="_S_CRCT_2">'4.6 Etat des créances'!$D$34</definedName>
    <definedName name="_S_CRCT_3">'4.6 Etat des créances'!$D$40</definedName>
    <definedName name="_S_CRLT">'4.6 Etat des créances'!$F$42</definedName>
    <definedName name="_S_CRLT_1">'4.6 Etat des créances'!$F$12</definedName>
    <definedName name="_S_CRLT_2">'4.6 Etat des créances'!$F$34</definedName>
    <definedName name="_S_CRLT_3">'4.6 Etat des créances'!$F$40</definedName>
    <definedName name="_S_CRMT">'4.6 Etat des créances'!$E$42</definedName>
    <definedName name="_S_CRMT_1">'4.6 Etat des créances'!$E$12</definedName>
    <definedName name="_S_CRMT_2">'4.6 Etat des créances'!$E$34</definedName>
    <definedName name="_S_CRMT_3">'4.6 Etat des créances'!$E$40</definedName>
    <definedName name="_S_DECT">'4.5 Etat des dettes'!$D$49</definedName>
    <definedName name="_S_DECT_1">'4.5 Etat des dettes'!$D$19</definedName>
    <definedName name="_S_DECT_2">'4.5 Etat des dettes'!$D$39</definedName>
    <definedName name="_S_DECT_3">'4.5 Etat des dettes'!$D$47</definedName>
    <definedName name="_S_DELT">'4.5 Etat des dettes'!$F$49</definedName>
    <definedName name="_S_DELT_1">'4.5 Etat des dettes'!$F$19</definedName>
    <definedName name="_S_DELT_2">'4.5 Etat des dettes'!$F$39</definedName>
    <definedName name="_S_DEMT">'4.5 Etat des dettes'!$E$49</definedName>
    <definedName name="_S_DEMT_1">'4.5 Etat des dettes'!$E$19</definedName>
    <definedName name="_S_DEMT_2">'4.5 Etat des dettes'!$E$39</definedName>
    <definedName name="_S_DEMT_3">'4.5 Etat des dettes'!$E$47</definedName>
    <definedName name="_S_DIMO_1">'4.2 Mouvements actif immo'!$H$10</definedName>
    <definedName name="_S_DIMO_10">'4.2 Mouvements actif immo'!$H$47</definedName>
    <definedName name="_S_DIMO_2">'4.2 Mouvements actif immo'!$H$16</definedName>
    <definedName name="_S_DIMO_3">'4.2 Mouvements actif immo'!$H$25</definedName>
    <definedName name="_S_DIMO_4">'4.2 Mouvements actif immo'!$H$28</definedName>
    <definedName name="_S_DIMO_7">'4.2 Mouvements actif immo'!$H$36</definedName>
    <definedName name="_S_DIMO_8">'4.2 Mouvements actif immo'!$H$37</definedName>
    <definedName name="_S_DIMO_9">'4.2 Mouvements actif immo'!$H$46</definedName>
    <definedName name="_S_DNET">'4.5 Etat des dettes'!$C$49</definedName>
    <definedName name="_S_DNET_1">'4.5 Etat des dettes'!$C$19</definedName>
    <definedName name="_S_DNET_1_dect">'4.5 Etat des dettes'!$D$20</definedName>
    <definedName name="_S_DNET_1_delt">'4.5 Etat des dettes'!$F$20</definedName>
    <definedName name="_S_DNET_1_demt">'4.5 Etat des dettes'!$E$20</definedName>
    <definedName name="_S_DNET_1_det">'4.5 Etat des dettes'!$C$20</definedName>
    <definedName name="_S_DNET_1_dsur">'4.5 Etat des dettes'!$G$20</definedName>
    <definedName name="_S_DNET_2">'4.5 Etat des dettes'!$C$39</definedName>
    <definedName name="_S_DNET_3">'4.5 Etat des dettes'!$C$47</definedName>
    <definedName name="_S_DSUR">'4.5 Etat des dettes'!$G$49</definedName>
    <definedName name="_S_DSUR_1">'4.5 Etat des dettes'!$G$19</definedName>
    <definedName name="_S_DSUR_2">'4.5 Etat des dettes'!$G$39</definedName>
    <definedName name="_S_IEXD_1">'4.2 Mouvements actif immo'!$D$10</definedName>
    <definedName name="_S_IEXD_2">'4.2 Mouvements actif immo'!$D$16</definedName>
    <definedName name="_S_IEXD_3">'4.2 Mouvements actif immo'!$D$25</definedName>
    <definedName name="_S_IEXD_4">'4.2 Mouvements actif immo'!$D$28</definedName>
    <definedName name="_S_IEXD_7">'4.2 Mouvements actif immo'!$D$36</definedName>
    <definedName name="_S_IEXD_8">'4.2 Mouvements actif immo'!$D$37</definedName>
    <definedName name="_S_IEXD_9">'4.2 Mouvements actif immo'!$D$46</definedName>
    <definedName name="_S_IEXD10">'4.2 Mouvements actif immo'!$D$47</definedName>
    <definedName name="_S_IEXF_1">'4.2 Mouvements actif immo'!$K$10</definedName>
    <definedName name="_S_IEXF_10">'4.2 Mouvements actif immo'!$K$47</definedName>
    <definedName name="_S_IEXF_2">'4.2 Mouvements actif immo'!$K$16</definedName>
    <definedName name="_S_IEXF_3">'4.2 Mouvements actif immo'!$K$25</definedName>
    <definedName name="_S_IEXF_7">'4.2 Mouvements actif immo'!$K$36</definedName>
    <definedName name="_S_IEXF_8">'4.2 Mouvements actif immo'!$K$37</definedName>
    <definedName name="_S_IEXF_9">'4.2 Mouvements actif immo'!$K$46</definedName>
    <definedName name="_S_PRAU">'4.4 Dépréciations et prov.'!$E$53</definedName>
    <definedName name="_S_PRAU_1">'4.4 Dépréciations et prov.'!$E$10</definedName>
    <definedName name="_S_PRAU_2">'4.4 Dépréciations et prov.'!$E$23</definedName>
    <definedName name="_S_PRAU_3">'4.4 Dépréciations et prov.'!$E$31</definedName>
    <definedName name="_S_PRAU_4">'4.4 Dépréciations et prov.'!$E$40</definedName>
    <definedName name="_S_PRAU_5">'4.4 Dépréciations et prov.'!$E$49</definedName>
    <definedName name="_S_PRAU_6">'4.4 Dépréciations et prov.'!$E$51</definedName>
    <definedName name="_S_PRAU_det1">'4.4 Dépréciations et prov.'!$E$57</definedName>
    <definedName name="_S_PRAU_det2">'4.4 Dépréciations et prov.'!$E$58</definedName>
    <definedName name="_S_PRAU_det3">'4.4 Dépréciations et prov.'!$E$59</definedName>
    <definedName name="_S_PRavp">'4.4 Dépréciations et prov.'!$F$53</definedName>
    <definedName name="_S_PRDE">'4.4 Dépréciations et prov.'!$D$53</definedName>
    <definedName name="_S_PRDE_1">'4.4 Dépréciations et prov.'!$D$10</definedName>
    <definedName name="_S_PRDE_2">'4.4 Dépréciations et prov.'!$D$23</definedName>
    <definedName name="_S_PRDE_3">'4.4 Dépréciations et prov.'!$D$31</definedName>
    <definedName name="_S_PRDE_4">'4.4 Dépréciations et prov.'!$D$40</definedName>
    <definedName name="_S_PRDE_5">'4.4 Dépréciations et prov.'!$D$49</definedName>
    <definedName name="_S_PRDE_6">'4.4 Dépréciations et prov.'!$D$51</definedName>
    <definedName name="_S_PRDI">'4.4 Dépréciations et prov.'!$G$53</definedName>
    <definedName name="_S_PRDI_1">'4.4 Dépréciations et prov.'!$G$10</definedName>
    <definedName name="_S_PRDI_2">'4.4 Dépréciations et prov.'!$G$23</definedName>
    <definedName name="_S_PRDI_2_det1">'4.4 Dépréciations et prov.'!$G$62</definedName>
    <definedName name="_S_PRDI_2_det2">'4.4 Dépréciations et prov.'!$G$64</definedName>
    <definedName name="_S_PRDI_3">'4.4 Dépréciations et prov.'!$G$31</definedName>
    <definedName name="_S_PRDI_4">'4.4 Dépréciations et prov.'!$G$40</definedName>
    <definedName name="_S_PRDI_5">'4.4 Dépréciations et prov.'!$G$49</definedName>
    <definedName name="_S_PRDI_6">'4.4 Dépréciations et prov.'!$G$51</definedName>
    <definedName name="_S_PRDI_det1">'4.4 Dépréciations et prov.'!$G$57</definedName>
    <definedName name="_S_PRDI_det2">'4.4 Dépréciations et prov.'!$G$58</definedName>
    <definedName name="_S_PRDI_det3">'4.4 Dépréciations et prov.'!$G$59</definedName>
    <definedName name="_S_PRdvp">'4.4 Dépréciations et prov.'!$H$53</definedName>
    <definedName name="_S_PRFI">'4.4 Dépréciations et prov.'!$I$53</definedName>
    <definedName name="_S_PRFI_1">'4.4 Dépréciations et prov.'!$I$10</definedName>
    <definedName name="_S_PRFI_2">'4.4 Dépréciations et prov.'!$I$23</definedName>
    <definedName name="_S_PRFI_3">'4.4 Dépréciations et prov.'!$I$31</definedName>
    <definedName name="_S_PRFI_4">'4.4 Dépréciations et prov.'!$I$40</definedName>
    <definedName name="_S_PRFI_5">'4.4 Dépréciations et prov.'!$I$49</definedName>
    <definedName name="_S_PRFI_6">'4.4 Dépréciations et prov.'!$I$51</definedName>
    <definedName name="_S_SFIC">'4.3 Amortissements'!$C$21</definedName>
    <definedName name="_S_vp">'4.3 Amortissements'!$F$47</definedName>
    <definedName name="_SP_aut">'4.1 Variation fonds propres '!$L$9</definedName>
    <definedName name="_SP_cd">'4.1 Variation fonds propres '!$B$9</definedName>
    <definedName name="_SP_er">'4.1 Variation fonds propres '!$D$9</definedName>
    <definedName name="_SP_pg">'4.1 Variation fonds propres '!$G$9</definedName>
    <definedName name="_SP_phg">'4.1 Variation fonds propres '!$K$9</definedName>
    <definedName name="_SP_pr">'4.1 Variation fonds propres '!$C$9</definedName>
    <definedName name="_SP_rc">'4.1 Variation fonds propres '!$I$9</definedName>
    <definedName name="_SP_re">'4.1 Variation fonds propres '!$F$9</definedName>
    <definedName name="_SP_rhg">'4.1 Variation fonds propres '!$H$9</definedName>
    <definedName name="_SP_rn">'4.1 Variation fonds propres '!$E$9</definedName>
    <definedName name="_SP_rthg">'4.1 Variation fonds propres '!$J$9</definedName>
    <definedName name="_SP_tot">'4.1 Variation fonds propres '!$M$9</definedName>
    <definedName name="_subex">'4.6 Etat des créances'!$C$47</definedName>
    <definedName name="_subi">'4.6 Etat des créances'!$C$46</definedName>
    <definedName name="_tva">'4.6 Etat des créances'!$C$48</definedName>
    <definedName name="_VPm_aut">'4.1 Variation fonds propres '!$L$12</definedName>
    <definedName name="_VPm_cd">'4.1 Variation fonds propres '!$B$12</definedName>
    <definedName name="_VPm_er">'4.1 Variation fonds propres '!$D$12</definedName>
    <definedName name="_VPm_pg">'4.1 Variation fonds propres '!$G$12</definedName>
    <definedName name="_VPm_phg">'4.1 Variation fonds propres '!$K$12</definedName>
    <definedName name="_VPm_pr">'4.1 Variation fonds propres '!$C$12</definedName>
    <definedName name="_VPm_rc">'4.1 Variation fonds propres '!$I$12</definedName>
    <definedName name="_VPm_re">'4.1 Variation fonds propres '!$F$12</definedName>
    <definedName name="_VPm_rhg">'4.1 Variation fonds propres '!$H$12</definedName>
    <definedName name="_VPm_rn">'4.1 Variation fonds propres '!$E$12</definedName>
    <definedName name="_VPm_rthg">'4.1 Variation fonds propres '!$J$12</definedName>
    <definedName name="_VPm_tot">'4.1 Variation fonds propres '!$M$12</definedName>
    <definedName name="_VTP_pg">'4.1 Variation fonds propres '!$B$23</definedName>
    <definedName name="_VTP_phg">'4.1 Variation fonds propres '!$C$23</definedName>
    <definedName name="_VTP_tot">'4.1 Variation fonds propres '!$D$23</definedName>
    <definedName name="Notice_F04_2_web">'4.2 Mouvements actif immo'!$C$1</definedName>
    <definedName name="Notice_F04_3_web">'4.3 Amortissements'!$C$1</definedName>
    <definedName name="Notice_F04_4_web">'4.4 Dépréciations et prov.'!$D$1</definedName>
    <definedName name="Notice_F04_5_web">'4.5 Etat des dettes'!$C$1</definedName>
    <definedName name="Notice_F04_6_web">'4.6 Etat des créances'!$C$1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4" i="7" l="1" a="1"/>
  <c r="D34" i="7" s="1"/>
  <c r="A34" i="7" a="1"/>
  <c r="A34" i="7" s="1"/>
  <c r="A29" i="7" l="1" a="1"/>
  <c r="A29" i="7" s="1"/>
  <c r="D29" i="7" a="1"/>
  <c r="D29" i="7" s="1"/>
  <c r="D26" i="7" a="1"/>
  <c r="D26" i="7" s="1"/>
  <c r="D30" i="7" a="1"/>
  <c r="D30" i="7" s="1"/>
  <c r="D27" i="7" a="1"/>
  <c r="D27" i="7" s="1"/>
  <c r="A26" i="7" a="1"/>
  <c r="A26" i="7" s="1"/>
  <c r="D21" i="7" a="1"/>
  <c r="D21" i="7" s="1"/>
  <c r="D28" i="7" a="1"/>
  <c r="D28" i="7" s="1"/>
  <c r="A30" i="7" a="1"/>
  <c r="A30" i="7" s="1"/>
  <c r="A28" i="7" a="1"/>
  <c r="A28" i="7" s="1"/>
  <c r="A27" i="7" a="1"/>
  <c r="A27" i="7" s="1"/>
  <c r="A21" i="7" a="1"/>
  <c r="A21" i="7" s="1"/>
  <c r="A14" i="7" a="1"/>
  <c r="A14" i="7" s="1"/>
  <c r="D14" i="7" a="1"/>
  <c r="D14" i="7" s="1"/>
  <c r="A18" i="7" a="1"/>
  <c r="A18" i="7" s="1"/>
  <c r="D39" i="7" a="1"/>
  <c r="D39" i="7" s="1"/>
  <c r="A38" i="7" a="1"/>
  <c r="A38" i="7" s="1"/>
  <c r="D37" i="7" a="1"/>
  <c r="D37" i="7"/>
  <c r="A25" i="7" a="1"/>
  <c r="A25" i="7" s="1"/>
  <c r="A24" i="7" a="1"/>
  <c r="A24" i="7" s="1"/>
  <c r="D24" i="7" a="1"/>
  <c r="D24" i="7" s="1"/>
  <c r="D20" i="7" a="1"/>
  <c r="D20" i="7" s="1"/>
  <c r="D18" i="7" a="1"/>
  <c r="D18" i="7" s="1"/>
  <c r="A22" i="7" a="1"/>
  <c r="A22" i="7" s="1"/>
  <c r="A20" i="7" a="1"/>
  <c r="A20" i="7" s="1"/>
  <c r="A39" i="7" a="1"/>
  <c r="A39" i="7" s="1"/>
  <c r="D38" i="7" a="1"/>
  <c r="D38" i="7" s="1"/>
  <c r="A23" i="7" a="1"/>
  <c r="A23" i="7" s="1"/>
  <c r="A37" i="7" a="1"/>
  <c r="A37" i="7" s="1"/>
  <c r="A17" i="7" a="1"/>
  <c r="A17" i="7" s="1"/>
  <c r="D22" i="7" a="1"/>
  <c r="D22" i="7" s="1"/>
  <c r="D25" i="7" a="1"/>
  <c r="D25" i="7" s="1"/>
  <c r="D23" i="7" a="1"/>
  <c r="D23" i="7" s="1"/>
  <c r="D17" i="7" a="1"/>
  <c r="D17" i="7" s="1"/>
  <c r="D3" i="7" a="1"/>
  <c r="D3" i="7" s="1"/>
  <c r="D2" i="7" a="1"/>
  <c r="D2" i="7" s="1"/>
  <c r="A2" i="7" a="1"/>
  <c r="A2" i="7" s="1"/>
  <c r="A9" i="7" a="1"/>
  <c r="A9" i="7" s="1"/>
  <c r="A8" i="7" a="1"/>
  <c r="A8" i="7" s="1"/>
  <c r="D11" i="7" a="1"/>
  <c r="D11" i="7" s="1"/>
  <c r="D10" i="7" a="1"/>
  <c r="D10" i="7" s="1"/>
  <c r="D9" i="7" a="1"/>
  <c r="D9" i="7" s="1"/>
  <c r="A3" i="7" a="1"/>
  <c r="A3" i="7" s="1"/>
  <c r="D8" i="7" a="1"/>
  <c r="D8" i="7" s="1"/>
  <c r="A10" i="7" a="1"/>
  <c r="A10" i="7" s="1"/>
  <c r="A11" i="7" a="1"/>
  <c r="A11" i="7" s="1"/>
  <c r="C37" i="6" a="1"/>
  <c r="C37" i="6" s="1"/>
  <c r="C18" i="6" a="1"/>
  <c r="C18" i="6" s="1"/>
  <c r="C19" i="6" a="1"/>
  <c r="C19" i="6" s="1"/>
  <c r="C38" i="6" a="1"/>
  <c r="C38" i="6"/>
  <c r="C23" i="6" a="1"/>
  <c r="C23" i="6" s="1"/>
  <c r="C17" i="6" a="1"/>
  <c r="C17" i="6" s="1"/>
  <c r="C36" i="6" a="1"/>
  <c r="C36" i="6" s="1"/>
  <c r="C16" i="6" a="1"/>
  <c r="C16" i="6" s="1"/>
  <c r="C32" i="6" a="1"/>
  <c r="C32" i="6" s="1"/>
  <c r="C15" i="6" a="1"/>
  <c r="C15" i="6" s="1"/>
  <c r="C17" i="5" a="1"/>
  <c r="C17" i="5" s="1"/>
  <c r="C24" i="5" a="1"/>
  <c r="C24" i="5" s="1"/>
  <c r="C15" i="5" a="1"/>
  <c r="C15" i="5" s="1"/>
  <c r="C28" i="5" a="1"/>
  <c r="C28" i="5" s="1"/>
  <c r="C6" i="5" a="1"/>
  <c r="C6" i="5" s="1"/>
  <c r="C36" i="5" a="1"/>
  <c r="C36" i="5" s="1"/>
  <c r="C16" i="5" a="1"/>
  <c r="C16" i="5" s="1"/>
  <c r="C8" i="5" a="1"/>
  <c r="C8" i="5" s="1"/>
  <c r="C7" i="5" a="1"/>
  <c r="C7" i="5" s="1"/>
  <c r="C42" i="5" a="1"/>
  <c r="C42" i="5" s="1"/>
  <c r="A1" i="6" a="1"/>
  <c r="A1" i="6" s="1"/>
  <c r="A1" i="5" a="1"/>
  <c r="A1" i="5" s="1"/>
  <c r="A1" i="4" a="1"/>
  <c r="A1" i="4" s="1"/>
  <c r="A1" i="3" a="1"/>
  <c r="A1" i="3" s="1"/>
  <c r="A1" i="2" a="1"/>
  <c r="A1" i="2" s="1"/>
  <c r="A1" i="1" a="1"/>
  <c r="A1" i="1" s="1"/>
  <c r="K27" i="2"/>
  <c r="C47" i="5" l="1"/>
  <c r="C39" i="5" l="1"/>
  <c r="F32" i="6"/>
  <c r="F17" i="6"/>
  <c r="F23" i="6"/>
  <c r="F18" i="6"/>
  <c r="F16" i="6"/>
  <c r="F38" i="6"/>
  <c r="F36" i="6"/>
  <c r="F15" i="6"/>
  <c r="F19" i="6"/>
  <c r="F7" i="5"/>
  <c r="F17" i="5"/>
  <c r="F8" i="5"/>
  <c r="E36" i="5"/>
  <c r="F15" i="5"/>
  <c r="F16" i="5"/>
  <c r="H39" i="7"/>
  <c r="H38" i="7"/>
  <c r="H37" i="7"/>
  <c r="H36" i="7"/>
  <c r="A36" i="7"/>
  <c r="H35" i="7"/>
  <c r="A35" i="7"/>
  <c r="H34" i="7"/>
  <c r="H33" i="7"/>
  <c r="H32" i="7"/>
  <c r="H31" i="7"/>
  <c r="H30" i="7"/>
  <c r="H29" i="7"/>
  <c r="H28" i="7"/>
  <c r="H27" i="7"/>
  <c r="H26" i="7"/>
  <c r="H25" i="7"/>
  <c r="H24" i="7"/>
  <c r="H23" i="7"/>
  <c r="H22" i="7"/>
  <c r="H21" i="7"/>
  <c r="H20" i="7"/>
  <c r="H19" i="7"/>
  <c r="A19" i="7"/>
  <c r="H18" i="7"/>
  <c r="H17" i="7"/>
  <c r="H16" i="7"/>
  <c r="D16" i="7"/>
  <c r="A16" i="7"/>
  <c r="H15" i="7"/>
  <c r="D15" i="7"/>
  <c r="A15" i="7"/>
  <c r="H14" i="7"/>
  <c r="H13" i="7"/>
  <c r="A13" i="7"/>
  <c r="H12" i="7"/>
  <c r="D12" i="7"/>
  <c r="A12" i="7"/>
  <c r="H11" i="7"/>
  <c r="H10" i="7"/>
  <c r="H9" i="7"/>
  <c r="H8" i="7"/>
  <c r="H7" i="7"/>
  <c r="H6" i="7"/>
  <c r="A6" i="7"/>
  <c r="H5" i="7"/>
  <c r="A5" i="7"/>
  <c r="H4" i="7"/>
  <c r="A4" i="7"/>
  <c r="H3" i="7"/>
  <c r="H2" i="7"/>
  <c r="E40" i="6"/>
  <c r="D40" i="6"/>
  <c r="F31" i="6"/>
  <c r="F30" i="6"/>
  <c r="F29" i="6"/>
  <c r="E29" i="6"/>
  <c r="D29" i="6"/>
  <c r="C29" i="6"/>
  <c r="F28" i="6"/>
  <c r="F27" i="6"/>
  <c r="F26" i="6"/>
  <c r="F25" i="6"/>
  <c r="F24" i="6"/>
  <c r="E23" i="6"/>
  <c r="E34" i="6" s="1"/>
  <c r="E42" i="6" s="1"/>
  <c r="D23" i="6"/>
  <c r="D34" i="6" s="1"/>
  <c r="D42" i="6" s="1"/>
  <c r="F22" i="6"/>
  <c r="F21" i="6"/>
  <c r="F20" i="6"/>
  <c r="E12" i="6"/>
  <c r="D12" i="6"/>
  <c r="C12" i="6"/>
  <c r="F10" i="6"/>
  <c r="F9" i="6"/>
  <c r="F8" i="6"/>
  <c r="F7" i="6"/>
  <c r="E47" i="5"/>
  <c r="D47" i="5"/>
  <c r="E45" i="5"/>
  <c r="E44" i="5"/>
  <c r="E43" i="5"/>
  <c r="E42" i="5"/>
  <c r="D42" i="5"/>
  <c r="G39" i="5"/>
  <c r="D39" i="5"/>
  <c r="E37" i="5"/>
  <c r="E35" i="5"/>
  <c r="E34" i="5"/>
  <c r="D33" i="5"/>
  <c r="C33" i="5"/>
  <c r="E33" i="5" s="1"/>
  <c r="E32" i="5"/>
  <c r="E31" i="5"/>
  <c r="E30" i="5"/>
  <c r="E29" i="5"/>
  <c r="E28" i="5" s="1"/>
  <c r="D28" i="5"/>
  <c r="E27" i="5"/>
  <c r="E26" i="5"/>
  <c r="E25" i="5"/>
  <c r="E23" i="5"/>
  <c r="E22" i="5"/>
  <c r="F20" i="5"/>
  <c r="G19" i="5"/>
  <c r="G49" i="5" s="1"/>
  <c r="E19" i="5"/>
  <c r="D19" i="5"/>
  <c r="D49" i="5" s="1"/>
  <c r="F14" i="5"/>
  <c r="F13" i="5"/>
  <c r="F12" i="5"/>
  <c r="F11" i="5"/>
  <c r="F10" i="5"/>
  <c r="F9" i="5"/>
  <c r="H51" i="4"/>
  <c r="F51" i="4"/>
  <c r="F53" i="4" s="1"/>
  <c r="E51" i="4" a="1"/>
  <c r="E51" i="4" s="1"/>
  <c r="H49" i="4"/>
  <c r="G49" i="4"/>
  <c r="F49" i="4"/>
  <c r="E49" i="4"/>
  <c r="D49" i="4"/>
  <c r="I47" i="4"/>
  <c r="I46" i="4"/>
  <c r="I45" i="4"/>
  <c r="I44" i="4"/>
  <c r="I43" i="4"/>
  <c r="I49" i="4" s="1"/>
  <c r="H40" i="4"/>
  <c r="G40" i="4"/>
  <c r="F40" i="4"/>
  <c r="E40" i="4"/>
  <c r="D40" i="4"/>
  <c r="D51" i="4" s="1"/>
  <c r="I38" i="4"/>
  <c r="I37" i="4"/>
  <c r="I36" i="4"/>
  <c r="I35" i="4"/>
  <c r="I34" i="4"/>
  <c r="I40" i="4" s="1"/>
  <c r="I31" i="4"/>
  <c r="H31" i="4"/>
  <c r="G31" i="4"/>
  <c r="G51" i="4" s="1"/>
  <c r="F31" i="4"/>
  <c r="E31" i="4"/>
  <c r="D31" i="4"/>
  <c r="I29" i="4"/>
  <c r="I28" i="4"/>
  <c r="I27" i="4"/>
  <c r="H23" i="4"/>
  <c r="G23" i="4"/>
  <c r="G62" i="4" s="1"/>
  <c r="F23" i="4"/>
  <c r="E23" i="4"/>
  <c r="D23" i="4"/>
  <c r="I21" i="4"/>
  <c r="I20" i="4"/>
  <c r="I19" i="4"/>
  <c r="I18" i="4"/>
  <c r="I17" i="4"/>
  <c r="I16" i="4"/>
  <c r="I15" i="4"/>
  <c r="I14" i="4"/>
  <c r="I13" i="4"/>
  <c r="I23" i="4" s="1"/>
  <c r="I10" i="4"/>
  <c r="H10" i="4"/>
  <c r="H53" i="4" s="1"/>
  <c r="G10" i="4"/>
  <c r="F10" i="4"/>
  <c r="E10" i="4"/>
  <c r="E53" i="4" s="1"/>
  <c r="E57" i="4" s="1"/>
  <c r="D10" i="4"/>
  <c r="I8" i="4"/>
  <c r="I7" i="4"/>
  <c r="H46" i="3"/>
  <c r="G46" i="3" s="1"/>
  <c r="F45" i="3"/>
  <c r="E45" i="3"/>
  <c r="D45" i="3"/>
  <c r="C45" i="3"/>
  <c r="H44" i="3"/>
  <c r="G44" i="3" s="1"/>
  <c r="H43" i="3"/>
  <c r="G43" i="3" s="1"/>
  <c r="G45" i="3" s="1"/>
  <c r="H42" i="3"/>
  <c r="F42" i="3"/>
  <c r="E42" i="3"/>
  <c r="D42" i="3"/>
  <c r="C42" i="3"/>
  <c r="H41" i="3"/>
  <c r="G41" i="3" s="1"/>
  <c r="H40" i="3"/>
  <c r="G40" i="3" s="1"/>
  <c r="H39" i="3"/>
  <c r="G39" i="3" s="1"/>
  <c r="H37" i="3"/>
  <c r="G37" i="3" s="1"/>
  <c r="F35" i="3"/>
  <c r="E35" i="3"/>
  <c r="D35" i="3"/>
  <c r="C35" i="3"/>
  <c r="F47" i="3" s="1"/>
  <c r="H34" i="3"/>
  <c r="G34" i="3" s="1"/>
  <c r="H33" i="3"/>
  <c r="G33" i="3" s="1"/>
  <c r="F21" i="3"/>
  <c r="H20" i="3"/>
  <c r="H19" i="3"/>
  <c r="G19" i="3"/>
  <c r="H45" i="3" s="1"/>
  <c r="F19" i="3"/>
  <c r="E19" i="3"/>
  <c r="D19" i="3"/>
  <c r="C19" i="3"/>
  <c r="H18" i="3"/>
  <c r="H17" i="3"/>
  <c r="G16" i="3"/>
  <c r="F16" i="3"/>
  <c r="E16" i="3"/>
  <c r="D16" i="3"/>
  <c r="D21" i="3" s="1"/>
  <c r="C16" i="3"/>
  <c r="H15" i="3"/>
  <c r="H14" i="3"/>
  <c r="H13" i="3"/>
  <c r="H16" i="3" s="1"/>
  <c r="H11" i="3"/>
  <c r="G9" i="3"/>
  <c r="G21" i="3" s="1"/>
  <c r="H47" i="3" s="1"/>
  <c r="F9" i="3"/>
  <c r="E9" i="3"/>
  <c r="E21" i="3" s="1"/>
  <c r="D9" i="3"/>
  <c r="C9" i="3"/>
  <c r="C21" i="3" s="1"/>
  <c r="H8" i="3"/>
  <c r="H7" i="3"/>
  <c r="H9" i="3" s="1"/>
  <c r="J46" i="2"/>
  <c r="I46" i="2"/>
  <c r="H46" i="2"/>
  <c r="G46" i="2"/>
  <c r="F46" i="2"/>
  <c r="E46" i="2"/>
  <c r="D46" i="2"/>
  <c r="K45" i="2"/>
  <c r="K44" i="2"/>
  <c r="D13" i="7" s="1"/>
  <c r="K43" i="2"/>
  <c r="K42" i="2"/>
  <c r="K41" i="2"/>
  <c r="K46" i="2" s="1"/>
  <c r="K40" i="2"/>
  <c r="K39" i="2"/>
  <c r="K36" i="2"/>
  <c r="J36" i="2"/>
  <c r="I36" i="2"/>
  <c r="H36" i="2"/>
  <c r="G36" i="2"/>
  <c r="F36" i="2"/>
  <c r="E36" i="2"/>
  <c r="E37" i="2" s="1"/>
  <c r="D36" i="2"/>
  <c r="K35" i="2"/>
  <c r="K34" i="2"/>
  <c r="K33" i="2"/>
  <c r="K31" i="2"/>
  <c r="K29" i="2"/>
  <c r="K28" i="2"/>
  <c r="J28" i="2"/>
  <c r="I28" i="2"/>
  <c r="H28" i="2"/>
  <c r="G28" i="2"/>
  <c r="F28" i="2"/>
  <c r="E28" i="2"/>
  <c r="D28" i="2"/>
  <c r="K26" i="2"/>
  <c r="J25" i="2"/>
  <c r="I25" i="2"/>
  <c r="I37" i="2" s="1"/>
  <c r="H25" i="2"/>
  <c r="A7" i="7" s="1"/>
  <c r="G25" i="2"/>
  <c r="F25" i="2"/>
  <c r="E25" i="2"/>
  <c r="D25" i="2"/>
  <c r="K24" i="2"/>
  <c r="J21" i="2"/>
  <c r="I21" i="2"/>
  <c r="H21" i="2"/>
  <c r="G21" i="2"/>
  <c r="F21" i="2"/>
  <c r="E21" i="2"/>
  <c r="K21" i="2" s="1"/>
  <c r="J18" i="2"/>
  <c r="I18" i="2"/>
  <c r="H18" i="2"/>
  <c r="G18" i="2"/>
  <c r="K18" i="2" s="1"/>
  <c r="F18" i="2"/>
  <c r="E18" i="2"/>
  <c r="J16" i="2"/>
  <c r="J37" i="2" s="1"/>
  <c r="J47" i="2" s="1"/>
  <c r="I16" i="2"/>
  <c r="H16" i="2"/>
  <c r="H37" i="2" s="1"/>
  <c r="G16" i="2"/>
  <c r="G37" i="2" s="1"/>
  <c r="F16" i="2"/>
  <c r="F37" i="2" s="1"/>
  <c r="E16" i="2"/>
  <c r="D16" i="2"/>
  <c r="K15" i="2"/>
  <c r="K14" i="2"/>
  <c r="K13" i="2"/>
  <c r="K16" i="2" s="1"/>
  <c r="J10" i="2"/>
  <c r="I10" i="2"/>
  <c r="H10" i="2"/>
  <c r="G10" i="2"/>
  <c r="F10" i="2"/>
  <c r="E10" i="2"/>
  <c r="D10" i="2"/>
  <c r="K9" i="2"/>
  <c r="K8" i="2"/>
  <c r="K10" i="2" s="1"/>
  <c r="C25" i="1"/>
  <c r="B25" i="1"/>
  <c r="D25" i="1" s="1"/>
  <c r="D24" i="1"/>
  <c r="D23" i="1"/>
  <c r="D22" i="1"/>
  <c r="D21" i="1"/>
  <c r="L14" i="1"/>
  <c r="J14" i="1"/>
  <c r="I14" i="1"/>
  <c r="H14" i="1"/>
  <c r="K14" i="1" s="1"/>
  <c r="C26" i="1" s="1"/>
  <c r="F14" i="1"/>
  <c r="G14" i="1" s="1"/>
  <c r="E14" i="1"/>
  <c r="D14" i="1"/>
  <c r="C14" i="1"/>
  <c r="B14" i="1"/>
  <c r="M13" i="1"/>
  <c r="K13" i="1"/>
  <c r="G13" i="1"/>
  <c r="K12" i="1"/>
  <c r="G12" i="1"/>
  <c r="M12" i="1" s="1"/>
  <c r="K11" i="1"/>
  <c r="M11" i="1" s="1"/>
  <c r="G11" i="1"/>
  <c r="K10" i="1"/>
  <c r="G10" i="1"/>
  <c r="M10" i="1" s="1"/>
  <c r="M9" i="1"/>
  <c r="K9" i="1"/>
  <c r="G9" i="1"/>
  <c r="K8" i="1"/>
  <c r="G8" i="1"/>
  <c r="M8" i="1" s="1"/>
  <c r="K7" i="1"/>
  <c r="M7" i="1" s="1"/>
  <c r="G7" i="1"/>
  <c r="K6" i="1"/>
  <c r="G6" i="1"/>
  <c r="M6" i="1" s="1"/>
  <c r="M5" i="1"/>
  <c r="K5" i="1"/>
  <c r="G5" i="1"/>
  <c r="F16" i="7"/>
  <c r="F9" i="7"/>
  <c r="F25" i="7"/>
  <c r="F30" i="7"/>
  <c r="F4" i="7"/>
  <c r="F39" i="7"/>
  <c r="F19" i="7"/>
  <c r="F20" i="7"/>
  <c r="F37" i="7"/>
  <c r="F35" i="7"/>
  <c r="F29" i="7"/>
  <c r="F13" i="7"/>
  <c r="F7" i="7"/>
  <c r="F18" i="7"/>
  <c r="F10" i="7"/>
  <c r="F14" i="7"/>
  <c r="F27" i="7"/>
  <c r="F26" i="7"/>
  <c r="F24" i="7"/>
  <c r="F3" i="7"/>
  <c r="F5" i="7"/>
  <c r="F17" i="7"/>
  <c r="F36" i="7"/>
  <c r="F22" i="7"/>
  <c r="F31" i="7"/>
  <c r="F2" i="7"/>
  <c r="F28" i="7"/>
  <c r="F38" i="7"/>
  <c r="F32" i="7"/>
  <c r="F12" i="7"/>
  <c r="F21" i="7"/>
  <c r="F33" i="7"/>
  <c r="F8" i="7"/>
  <c r="F6" i="7"/>
  <c r="F15" i="7"/>
  <c r="F11" i="7"/>
  <c r="F23" i="7"/>
  <c r="F34" i="7"/>
  <c r="E39" i="5" l="1"/>
  <c r="E49" i="5" s="1"/>
  <c r="G42" i="3"/>
  <c r="E47" i="2"/>
  <c r="D37" i="2"/>
  <c r="D47" i="2" s="1"/>
  <c r="G35" i="3"/>
  <c r="C34" i="6"/>
  <c r="F34" i="6" s="1"/>
  <c r="M14" i="1"/>
  <c r="B26" i="1"/>
  <c r="D26" i="1" s="1"/>
  <c r="F47" i="2"/>
  <c r="H21" i="3"/>
  <c r="G53" i="4"/>
  <c r="G57" i="4" s="1"/>
  <c r="I51" i="4"/>
  <c r="G47" i="2"/>
  <c r="H47" i="2"/>
  <c r="D53" i="4"/>
  <c r="F6" i="5"/>
  <c r="F19" i="5" s="1"/>
  <c r="C19" i="5"/>
  <c r="G47" i="3"/>
  <c r="I47" i="2"/>
  <c r="K25" i="2"/>
  <c r="K37" i="2" s="1"/>
  <c r="K47" i="2" s="1"/>
  <c r="C40" i="6"/>
  <c r="F40" i="6" s="1"/>
  <c r="F24" i="5"/>
  <c r="F39" i="5" s="1"/>
  <c r="F37" i="6"/>
  <c r="F12" i="6"/>
  <c r="H35" i="3"/>
  <c r="C47" i="3"/>
  <c r="D47" i="3"/>
  <c r="E47" i="3"/>
  <c r="D32" i="7" l="1" a="1"/>
  <c r="D32" i="7" s="1"/>
  <c r="A32" i="7" a="1"/>
  <c r="A32" i="7" s="1"/>
  <c r="C42" i="6"/>
  <c r="F42" i="6" s="1"/>
  <c r="F49" i="5"/>
  <c r="D31" i="7"/>
  <c r="A31" i="7"/>
  <c r="C49" i="5"/>
  <c r="I53" i="4"/>
  <c r="D33" i="7" l="1" a="1"/>
  <c r="D33" i="7" s="1"/>
  <c r="A33" i="7" a="1"/>
  <c r="A33" i="7"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<sst xmlns="http://schemas.openxmlformats.org/spreadsheetml/2006/main" count="533" uniqueCount="446">
  <si>
    <t>4.1 Variation capitaux propres et des fonds propres</t>
  </si>
  <si>
    <t>Exercice 2026</t>
  </si>
  <si>
    <t>4.1.1 - VARIATION DES CAPITAUX PROPRES</t>
  </si>
  <si>
    <t>Libellé</t>
  </si>
  <si>
    <t>Capital / Dotation</t>
  </si>
  <si>
    <t>Primes et réserves</t>
  </si>
  <si>
    <t>Ecart de réévaluation</t>
  </si>
  <si>
    <t>Report à nouveau</t>
  </si>
  <si>
    <t>Résultat de l'exercice</t>
  </si>
  <si>
    <t>Part groupe</t>
  </si>
  <si>
    <t>Réserves hors groupe</t>
  </si>
  <si>
    <t>Réserves de conversion hors groupe</t>
  </si>
  <si>
    <t>Résultat hors groupe</t>
  </si>
  <si>
    <t>Part hors groupe</t>
  </si>
  <si>
    <t>Autres (3)</t>
  </si>
  <si>
    <t>Total</t>
  </si>
  <si>
    <t>7  (2+3+4+5+6)</t>
  </si>
  <si>
    <t>11  (8+9+10)</t>
  </si>
  <si>
    <t>13 (7+11+12)</t>
  </si>
  <si>
    <t>Capitaux propres au 31/12/N-1 (1)</t>
  </si>
  <si>
    <t>Affectation du résultat N-1</t>
  </si>
  <si>
    <t>Dividendes versés</t>
  </si>
  <si>
    <t>Entrées de périmètre</t>
  </si>
  <si>
    <t>Sorties de périmètre</t>
  </si>
  <si>
    <t>Résultat</t>
  </si>
  <si>
    <t>Opérations sur le capital</t>
  </si>
  <si>
    <t>Variations de périmètre des minoritaires et des engagements de rachat de minoritaires</t>
  </si>
  <si>
    <t>Autres variations (2)</t>
  </si>
  <si>
    <t>Capitaux propres au 31/12/N (3)</t>
  </si>
  <si>
    <t>(1) Le montant est égal au total des capitaux propres à l'ouverture dans le passif au bilan des comptes combinés /consolidés de l'exercice précédent</t>
  </si>
  <si>
    <t>(2) Dont écart de réévaluation, changement de méthodes, etc.</t>
  </si>
  <si>
    <t>(3) Le montant est égal au total des capitaux propres à la clôture dans le passif au bilan.</t>
  </si>
  <si>
    <t>4.1.2 - VARIATION DES FONDS PROPRES</t>
  </si>
  <si>
    <t>Fonds propres au 31/12/N-1 (dont titres participatifs) (4)</t>
  </si>
  <si>
    <t>Autres fonds propres au 31/12/N-1 (dont titres participatifs)</t>
  </si>
  <si>
    <t>Variation des titres participatifs</t>
  </si>
  <si>
    <t>Autres variations des autres fonds propres</t>
  </si>
  <si>
    <t>Autres fonds propres au 31/12/N (dont Titres participatifs)</t>
  </si>
  <si>
    <t>Fonds propres au 31/12/N (5)</t>
  </si>
  <si>
    <t>(4) Le montant est égal au total des fonds propres à l'ouverture dans le passif au bilan des comptes combinés /consolidés de l'exercice précédent</t>
  </si>
  <si>
    <t>(5) Le montant est égal au total des fonds propres à la clôture dans le passif au bilan.</t>
  </si>
  <si>
    <t>Consultez la notice ici :</t>
  </si>
  <si>
    <t>https://harmonia.logement.gouv.fr/manuel/notices/2026/combi_conso/F04_2.pdf</t>
  </si>
  <si>
    <t>4.2 Mouvements actif immo</t>
  </si>
  <si>
    <t>4.2 - MOUVEMENTS DES POSTES DE L'ACTIF IMMOBILISE</t>
  </si>
  <si>
    <t>N° de compte</t>
  </si>
  <si>
    <t>Immobilisations</t>
  </si>
  <si>
    <t>Valeur brute au début de l'exercice</t>
  </si>
  <si>
    <t>Augmentations</t>
  </si>
  <si>
    <t>Diminutions</t>
  </si>
  <si>
    <t>Valeur brute à la fin de l'exercice</t>
  </si>
  <si>
    <t>Acquisitions, créations, apports (3)</t>
  </si>
  <si>
    <t>Virements de poste à poste (4)</t>
  </si>
  <si>
    <t>Variations de périmètre (6)</t>
  </si>
  <si>
    <t>Virements poste à poste, abandons de projets, remb. anticipés</t>
  </si>
  <si>
    <t>Sorties d'actif (sauf abandon projet) et remb. courant des prêts (5)</t>
  </si>
  <si>
    <t>Variations de périmètre (7)</t>
  </si>
  <si>
    <t>10  (3+4+5+6-7-8-9)</t>
  </si>
  <si>
    <t>INCORPORELLES</t>
  </si>
  <si>
    <t>2082-2083-2084-2085</t>
  </si>
  <si>
    <t>Baux long terme et droits d'usufruit</t>
  </si>
  <si>
    <t>203-205-206-207-2081-2088-232-237</t>
  </si>
  <si>
    <t>Autres immobilisations incorporelles, avances et acomptes versés sur commandes</t>
  </si>
  <si>
    <t>TOTAL I</t>
  </si>
  <si>
    <t>CORPORELLES</t>
  </si>
  <si>
    <t>TERRAINS</t>
  </si>
  <si>
    <t>2111</t>
  </si>
  <si>
    <t>Terrains nus</t>
  </si>
  <si>
    <t>2112-2113-2115</t>
  </si>
  <si>
    <t>Terrains aménagés, loués, bâtis</t>
  </si>
  <si>
    <t>212</t>
  </si>
  <si>
    <t>Agencements - Aménagements de terrains</t>
  </si>
  <si>
    <t>TOTAL II</t>
  </si>
  <si>
    <t>CONSTRUCTIONS</t>
  </si>
  <si>
    <t>213 (sauf 21315-2135)</t>
  </si>
  <si>
    <t>Constructions locatives sur sol propre - Additions et     remplacements de composants  compris</t>
  </si>
  <si>
    <t>[A]</t>
  </si>
  <si>
    <t xml:space="preserve">       Constructions locatives sur sol propre hors Additions et remplacements de composants </t>
  </si>
  <si>
    <t xml:space="preserve">       Additions et remplacements de composants (1)</t>
  </si>
  <si>
    <t xml:space="preserve">214 (sauf 21415-2145) </t>
  </si>
  <si>
    <t>Constr. locatives sur sol d'autrui - Additions et remplacements de composants compris</t>
  </si>
  <si>
    <t>[B]</t>
  </si>
  <si>
    <t xml:space="preserve">        Constructions locatives sur sol d'autrui hors    Additions et remplacements de composants </t>
  </si>
  <si>
    <t xml:space="preserve">        Additions et remplacements de composants (1)</t>
  </si>
  <si>
    <t>21315-2135
-21415-2145</t>
  </si>
  <si>
    <t xml:space="preserve">Bâtiments et install. admin.  </t>
  </si>
  <si>
    <t>[C]</t>
  </si>
  <si>
    <t>TOTAL III  [A+B+C]</t>
  </si>
  <si>
    <t>215-218 sauf 2187</t>
  </si>
  <si>
    <t>Installations techniques - Matériel - Outillage sauf mali</t>
  </si>
  <si>
    <t>Mali de fusion sur actifs corporels</t>
  </si>
  <si>
    <t>TOTAL IV</t>
  </si>
  <si>
    <t>Immobilisations mises en concession, en loc-vente, affectation ou loc-attrib</t>
  </si>
  <si>
    <t>TOTAL V</t>
  </si>
  <si>
    <t>IMMOBILISATIONS CORPORELLES EN COURS</t>
  </si>
  <si>
    <t>Terrains, ouvrages d'infrastructure</t>
  </si>
  <si>
    <t>Constructions et autres immobilisations corporelles :</t>
  </si>
  <si>
    <t>23131-23141
-23138-23148</t>
  </si>
  <si>
    <t xml:space="preserve">        Construction et acquisition-amélioration</t>
  </si>
  <si>
    <t>23132-23142</t>
  </si>
  <si>
    <t>2318-235-238</t>
  </si>
  <si>
    <t>Autres immos corporelles, avances et acomptes</t>
  </si>
  <si>
    <t>TOTAL VI</t>
  </si>
  <si>
    <t>Total VII (II+III+IV+V+VI)</t>
  </si>
  <si>
    <t>FINANCIERES</t>
  </si>
  <si>
    <t>261-266-2675-2676</t>
  </si>
  <si>
    <t xml:space="preserve">Participations, apports, avances </t>
  </si>
  <si>
    <t>2671-2674-2677</t>
  </si>
  <si>
    <t xml:space="preserve">Créances rattachées à des participations </t>
  </si>
  <si>
    <t>271-272-273</t>
  </si>
  <si>
    <t>Titres immobilisés (droit de créance)</t>
  </si>
  <si>
    <t>Prêts</t>
  </si>
  <si>
    <t>275-276 (sauf 2768)</t>
  </si>
  <si>
    <t>Autres immobilisations financières (hors intérêts)</t>
  </si>
  <si>
    <t>2678-2768</t>
  </si>
  <si>
    <t>Intérêts courus</t>
  </si>
  <si>
    <t>Mali de fusion sur actifs financiers</t>
  </si>
  <si>
    <t>TOTAL VIII</t>
  </si>
  <si>
    <t>TOTAL GENERAL ( I + VII + VIII ) (2)</t>
  </si>
  <si>
    <t>(1) Ces lignes recensent les montants des travaux de réhabilitation, de résidentialisation et de changements de composants sur le parc existant hors travaux d’amélioration sur les acquisitions-améliorations.</t>
  </si>
  <si>
    <t>(2) Le total des valeurs en fin d'exercice doit correspondre au total de l'actif brut du bilan.</t>
  </si>
  <si>
    <t>(3) Y compris la production immobilisée (compte 72 sauf 72232)</t>
  </si>
  <si>
    <t>(4) Y compris les virements de stocks en immobilisations.</t>
  </si>
  <si>
    <t>(5) Les sorties d'actif concernent les ventes et démolitions, les sorties de composants remplacés, et autres mises au rebut.</t>
  </si>
  <si>
    <t>(6) Y compris les acquisitions, absorptions, achats, APA (Apport Partiel d'Actifs) et TUP (Transmission Universelle de Patrimoine).</t>
  </si>
  <si>
    <t>(7) Y compris les cessions, ventes, dissolutions</t>
  </si>
  <si>
    <t>https://harmonia.logement.gouv.fr/manuel/notices/2026/combi_conso/F04_3.pdf</t>
  </si>
  <si>
    <t xml:space="preserve">4.3.1 - AMORTISSEMENTS - SITUATION ET MOUVEMENTS DE L'EXERCICE </t>
  </si>
  <si>
    <t>4.3 Amortissements</t>
  </si>
  <si>
    <t>Immobilisations amortissables</t>
  </si>
  <si>
    <t>Montant des amortissements au début de l'exercice</t>
  </si>
  <si>
    <t>Augmentations : dotations de l'exercice</t>
  </si>
  <si>
    <t>Diminutions : amortissement des éléments sortis de l'actif et reprises (2)</t>
  </si>
  <si>
    <t>Montant des amortissements en fin d'exercice</t>
  </si>
  <si>
    <t>Amortissement linéaire</t>
  </si>
  <si>
    <t>Autres méthodes (1)</t>
  </si>
  <si>
    <t>Variations de périmètre (4)</t>
  </si>
  <si>
    <t>8   (3+4+5+6-7)</t>
  </si>
  <si>
    <t>28082-28083-28084-28085</t>
  </si>
  <si>
    <t>2803-2805-28088</t>
  </si>
  <si>
    <t>Autres postes d'immobilisations incorporelles</t>
  </si>
  <si>
    <t>Agencements - Aménagements de terrains                           TOTAL II</t>
  </si>
  <si>
    <t>2813 (sauf 281315 et 28135)</t>
  </si>
  <si>
    <t>Constructions locatives sur sol propre</t>
  </si>
  <si>
    <t>2814 (sauf 281415 et 28145 )</t>
  </si>
  <si>
    <t>Constructions locatives sur sol d'autrui</t>
  </si>
  <si>
    <t>281315-28135-281415-28145</t>
  </si>
  <si>
    <t>Bâtiments et installations administratifs</t>
  </si>
  <si>
    <t>TOTAL III</t>
  </si>
  <si>
    <t>2815 - 2818 
(sauf 28187)</t>
  </si>
  <si>
    <t xml:space="preserve">Installations techniques - Matériel - Outillage sauf mali </t>
  </si>
  <si>
    <t>Immeubles mises en concession, en loc.-vente, affectation ou loc attrib   TOTAL V</t>
  </si>
  <si>
    <t>TOTAL GENERAL (3)</t>
  </si>
  <si>
    <t>(1) Notamment: amortissement exceptionnel, progressif… (rappel : l’amortissement linéaire est le seul autorisé depuis 2005 pour les immeubles locatifs)</t>
  </si>
  <si>
    <t>(2) A détailler dans le tableau n° 4.3.2 - TABLEAU AMORTISSEMENTS - VENTILATION DES DIMINUTIONS DE L'EXERCICE .</t>
  </si>
  <si>
    <t>(3) Le total général des colonnes 4 et 5 est égal aux comptes 6811+6871.</t>
  </si>
  <si>
    <t>(4) Y compris les acquisitions, absorptions, achats, APA (Apport Partiel d'Actifs) et TUP (Transmission Universelle de Patrimoine).</t>
  </si>
  <si>
    <t>Amortissement des logements (extrait de la partie littéraire de l'annexe): indiquer la (les) durée(s) d'amortissement retenue(s) pour le composant "Structure" des logements :</t>
  </si>
  <si>
    <t>TEXTAREA_</t>
  </si>
  <si>
    <t>ans</t>
  </si>
  <si>
    <t>_bouton</t>
  </si>
  <si>
    <t xml:space="preserve">4.3.2 - AMORTISSEMENTS - VENTILATION DES DIMINUTIONS DE L'EXERCICE </t>
  </si>
  <si>
    <t>Eléments transférés en actif circulant</t>
  </si>
  <si>
    <t>Eléments cédés</t>
  </si>
  <si>
    <t>Autres sorties d'actif (3)</t>
  </si>
  <si>
    <t>Reprises sur amortissements (1)</t>
  </si>
  <si>
    <t>Total des diminutions (2)</t>
  </si>
  <si>
    <t>Baux emphytéotiques à construction et à réhabilitation et droits d’usufruit</t>
  </si>
  <si>
    <t>2815 - 2818  (sauf 28187)</t>
  </si>
  <si>
    <t>TOTAL GENERAL</t>
  </si>
  <si>
    <t>(1) Reprises constatées au compte 7811</t>
  </si>
  <si>
    <t xml:space="preserve">(2) Les montants de cette colonne doivent correspondre à ceux de la colonne 5 du tableau 4.4.1 - TABLEAU AMORTISSEMENTS - SITUATION ET MOUVEMENTS DE L'EXERCICE </t>
  </si>
  <si>
    <t>(3) Démolitions, sorties de composants remplacés, et autres mises au rebut.</t>
  </si>
  <si>
    <t>(4) Y compris les cessions, ventes, dissolutions.</t>
  </si>
  <si>
    <t>https://harmonia.logement.gouv.fr/manuel/notices/2026/combi_conso/F04_4.pdf</t>
  </si>
  <si>
    <t xml:space="preserve">4.4 - DEPRECIATIONS ET PROVISIONS </t>
  </si>
  <si>
    <t>4.4 Dépréciations et provisions</t>
  </si>
  <si>
    <t>Nature</t>
  </si>
  <si>
    <t>Montant au début de l'exercice</t>
  </si>
  <si>
    <t>Montant à la fin de l'exercice</t>
  </si>
  <si>
    <t xml:space="preserve"> Dotations de l'exercice</t>
  </si>
  <si>
    <t xml:space="preserve">Variations de périmètre </t>
  </si>
  <si>
    <t>Reprises de l'exercice</t>
  </si>
  <si>
    <t>Variations de périmètre</t>
  </si>
  <si>
    <t>PROVISIONS REGLEMENTEES</t>
  </si>
  <si>
    <t>Amortissements dérogatoires</t>
  </si>
  <si>
    <t>Autres</t>
  </si>
  <si>
    <t>PROVISIONS</t>
  </si>
  <si>
    <t>Pour litiges</t>
  </si>
  <si>
    <t>Pour risque sur les concessions d'aménagement</t>
  </si>
  <si>
    <t>Pour amendes et pénalités</t>
  </si>
  <si>
    <t>Pour pertes sur contrats</t>
  </si>
  <si>
    <t>Pour neutralisation du boni sur concession d'aménagement</t>
  </si>
  <si>
    <t>Pour pensions et obligations similaires</t>
  </si>
  <si>
    <t>(3)</t>
  </si>
  <si>
    <t>Pour gros entretien ou grandes révisions</t>
  </si>
  <si>
    <t>Pour charges sur opérations immobilières</t>
  </si>
  <si>
    <t>1512-1522-1524-1526
-1527</t>
  </si>
  <si>
    <t>Autres provisions pour risques et charges (dont emprunts)</t>
  </si>
  <si>
    <t>DEPRECIATIONS</t>
  </si>
  <si>
    <t>IMMOBILISATIONS</t>
  </si>
  <si>
    <t>Incorporelles</t>
  </si>
  <si>
    <t>291-293</t>
  </si>
  <si>
    <t>Corporelles</t>
  </si>
  <si>
    <t>296-297</t>
  </si>
  <si>
    <t>Financières</t>
  </si>
  <si>
    <t>STOCKS ET EN-COURS</t>
  </si>
  <si>
    <t>Terrains à aménager</t>
  </si>
  <si>
    <t>393-394</t>
  </si>
  <si>
    <t>Immeubles en cours et autres en cours</t>
  </si>
  <si>
    <t>Immeubles achevés</t>
  </si>
  <si>
    <t>Immeubles acquis par résolution de vente, adjudication, garantie de rachat</t>
  </si>
  <si>
    <t>Approvisionnements</t>
  </si>
  <si>
    <t>CREANCES DE L'ACTIF CIRCULANT</t>
  </si>
  <si>
    <t>Locataires</t>
  </si>
  <si>
    <t>4912 - 4915</t>
  </si>
  <si>
    <t>Acquéreurs et locataires acquéreurs/attributaires</t>
  </si>
  <si>
    <t>4914 - 4918 - 495 - 496</t>
  </si>
  <si>
    <t>Autres créances</t>
  </si>
  <si>
    <t>Valeurs mobilières de placement</t>
  </si>
  <si>
    <t>Impôt Différé Actif</t>
  </si>
  <si>
    <t>TOTAL VI  (III+IV+V)</t>
  </si>
  <si>
    <t>TOTAL GENERAL  ( I + II + VI )</t>
  </si>
  <si>
    <t>RENVOIS</t>
  </si>
  <si>
    <t>- Exploitation</t>
  </si>
  <si>
    <t>(1) Dont dotations et reprises</t>
  </si>
  <si>
    <t>- Financières</t>
  </si>
  <si>
    <t xml:space="preserve">- Exceptionnelles </t>
  </si>
  <si>
    <t>… de provisions utilisées</t>
  </si>
  <si>
    <t>(2) Dont reprises …</t>
  </si>
  <si>
    <t>… de provisions non utilisées (*)</t>
  </si>
  <si>
    <t>(3) Dont montant pour indemnités de départ en retraite et médaille du travail</t>
  </si>
  <si>
    <t>(*) Exemples: reprise de provision pour litige devenue sans objet, reprise de PGE suite à cession de patrimoine,etc (à détailler dans la partie littéraire de l'annexe)</t>
  </si>
  <si>
    <t>https://harmonia.logement.gouv.fr/manuel/notices/2026/combi_conso/F04_5.pdf</t>
  </si>
  <si>
    <t xml:space="preserve">4.5 - ETAT DES DETTES </t>
  </si>
  <si>
    <t>4.5 Etat des dettes</t>
  </si>
  <si>
    <t>Dettes</t>
  </si>
  <si>
    <t>Montant net au bilan</t>
  </si>
  <si>
    <t>1 an au plus</t>
  </si>
  <si>
    <t>Entre 1 an et 5 ans</t>
  </si>
  <si>
    <t>Plus de 5 ans</t>
  </si>
  <si>
    <t>Dettes garanties par des sûretés réelles</t>
  </si>
  <si>
    <t>6  (3-4-5)</t>
  </si>
  <si>
    <t>Participation des employeurs à l'effort de construction (1)</t>
  </si>
  <si>
    <t>161/163</t>
  </si>
  <si>
    <t>Emprunts obligataires (1)</t>
  </si>
  <si>
    <t>Emprunts auprès des établissements de crédit (1) (2)</t>
  </si>
  <si>
    <t>Dépôts de garantie des locataires</t>
  </si>
  <si>
    <t>Non ventilable (3)</t>
  </si>
  <si>
    <t>Redevances (location - accession)</t>
  </si>
  <si>
    <t>1655/1656</t>
  </si>
  <si>
    <t>Autres dépôts et cautionnements reçus</t>
  </si>
  <si>
    <t>Participation des salariés aux résultats</t>
  </si>
  <si>
    <t>Emprunts participatifs (1)</t>
  </si>
  <si>
    <t>167 (sauf 1671 et 1675), 1681 à 1687</t>
  </si>
  <si>
    <t>Autres emprunts et dettes (1)</t>
  </si>
  <si>
    <t xml:space="preserve">17/18 </t>
  </si>
  <si>
    <t>Dettes rattachées à des participations (sauf intérêts courus) (1)</t>
  </si>
  <si>
    <t>Concours bancaires courants - Crédits de trésorerie (5)</t>
  </si>
  <si>
    <t>1688/1718/ 1748/5181</t>
  </si>
  <si>
    <t>Intérêts courus non échus</t>
  </si>
  <si>
    <t>TOTAL I Dettes financières</t>
  </si>
  <si>
    <t>dont emprunts remboursables in fine</t>
  </si>
  <si>
    <t>269/279</t>
  </si>
  <si>
    <t xml:space="preserve">Versements restant à effectuer sur titres non libérés </t>
  </si>
  <si>
    <t>401 à 408</t>
  </si>
  <si>
    <t>Fournisseurs et comptes rattachés</t>
  </si>
  <si>
    <t>Clients créditeurs</t>
  </si>
  <si>
    <t>Personnel et comptes rattachés</t>
  </si>
  <si>
    <t>Sécurité sociale et autres organismes sociaux</t>
  </si>
  <si>
    <t>Etat et autres collectivités publiques</t>
  </si>
  <si>
    <t>Groupe et associés</t>
  </si>
  <si>
    <t xml:space="preserve">    Groupes</t>
  </si>
  <si>
    <t xml:space="preserve">    Sociétés civiles immobilières ou S.C.C.C</t>
  </si>
  <si>
    <t>455/4563/4564/457</t>
  </si>
  <si>
    <t xml:space="preserve">    Associés</t>
  </si>
  <si>
    <t xml:space="preserve">    Membres - Opérations faites en commun et en G.I.E.</t>
  </si>
  <si>
    <t>Créditeurs divers</t>
  </si>
  <si>
    <t xml:space="preserve">    Opérations pour le compte de tiers</t>
  </si>
  <si>
    <t>46 sauf 461</t>
  </si>
  <si>
    <t xml:space="preserve">    Autres dettes</t>
  </si>
  <si>
    <t>Impôt Différé Passif</t>
  </si>
  <si>
    <t>Comptes transitoires ou d'attente (6)</t>
  </si>
  <si>
    <t>Neutralisation du boni de concession</t>
  </si>
  <si>
    <t>Produits constatés d'avance</t>
  </si>
  <si>
    <t xml:space="preserve">    Au titre de l'exploitation</t>
  </si>
  <si>
    <t xml:space="preserve">    Produits des ventes sur lots en cours</t>
  </si>
  <si>
    <t xml:space="preserve">    Démolitions</t>
  </si>
  <si>
    <t>TOTAL GENERAL (I + II + III) (4)</t>
  </si>
  <si>
    <t>(1)</t>
  </si>
  <si>
    <t>Emprunts réalisés en cours d'exercice</t>
  </si>
  <si>
    <t>Emprunts remboursés en cours d'exercice</t>
  </si>
  <si>
    <t>(2)</t>
  </si>
  <si>
    <t>Dont à 2 ans maximum à l'origine</t>
  </si>
  <si>
    <t>(3) Afin d'obtenir une vérification des résultats par la méthode de la balance au carré, le montant des dépôts et cautionnements reçus, non ventilable par échéance, est inscrit dans la rubrique "dettes à plus de 5 ans".</t>
  </si>
  <si>
    <t>(4) Total général colonne 3 = Total III + IV du passif.</t>
  </si>
  <si>
    <t>(5) Y compris soldes créditeurs de banques.</t>
  </si>
  <si>
    <t>(6) En principe ces comptes doivent être soldés à la fin de l’exercice.</t>
  </si>
  <si>
    <t>https://harmonia.logement.gouv.fr/manuel/notices/2026/combi_conso/F04_6.pdf</t>
  </si>
  <si>
    <t xml:space="preserve">4.6 - ETAT DES CREANCES </t>
  </si>
  <si>
    <t>4.6 Etat des créances</t>
  </si>
  <si>
    <t>Montant brut au bilan</t>
  </si>
  <si>
    <t>Entre 1 et 5 ans</t>
  </si>
  <si>
    <t>6 (3-4-5)</t>
  </si>
  <si>
    <t>EN ACTIF IMMOBILISE</t>
  </si>
  <si>
    <t>2675/2676</t>
  </si>
  <si>
    <t>Apports et avances</t>
  </si>
  <si>
    <t>2671/2674/2677</t>
  </si>
  <si>
    <t>Créances rattachées à des participations</t>
  </si>
  <si>
    <t>Autres prêts</t>
  </si>
  <si>
    <t>275/276/2678</t>
  </si>
  <si>
    <t>Autres immobilisations financières</t>
  </si>
  <si>
    <t>EN ACTIF CIRCULANT</t>
  </si>
  <si>
    <t>Fournisseurs débiteurs</t>
  </si>
  <si>
    <t>Locataires et organismes payeurs d'APL</t>
  </si>
  <si>
    <t>412-415</t>
  </si>
  <si>
    <t>Créances sur acquéreurs</t>
  </si>
  <si>
    <t>413/414/418</t>
  </si>
  <si>
    <t>Autres créances clients</t>
  </si>
  <si>
    <t>Clients douteux ou litigieux</t>
  </si>
  <si>
    <t>Etat et collectivités publiques</t>
  </si>
  <si>
    <t>Groupes et associés</t>
  </si>
  <si>
    <t xml:space="preserve">   Groupe</t>
  </si>
  <si>
    <t xml:space="preserve">   Sociétés civiles immobilières ou S.C.C.C</t>
  </si>
  <si>
    <t xml:space="preserve">   Associés - comptes courants</t>
  </si>
  <si>
    <t xml:space="preserve">   Capital souscrit et appelé, non versé</t>
  </si>
  <si>
    <t xml:space="preserve">   Membres - Opérations faites en commun et en G.I.E.</t>
  </si>
  <si>
    <t>Débiteurs divers</t>
  </si>
  <si>
    <t xml:space="preserve">    Autres créances (1)</t>
  </si>
  <si>
    <t xml:space="preserve">    Impôt différé actif</t>
  </si>
  <si>
    <t>Charges constatées d'avance</t>
  </si>
  <si>
    <t>Neutralisation du résultat intermédiaire provisoire d'une opération d'aménagement</t>
  </si>
  <si>
    <t>Différence de conversion (actif)</t>
  </si>
  <si>
    <t>TOTAL GENERAL  ( I + II + III )</t>
  </si>
  <si>
    <t>(1)      RENVOIS</t>
  </si>
  <si>
    <t>Dont</t>
  </si>
  <si>
    <t>Subventions d'investissement à recevoir</t>
  </si>
  <si>
    <t>Subventions d'exploitation à recevoir</t>
  </si>
  <si>
    <t>TVA</t>
  </si>
  <si>
    <t>REGLE</t>
  </si>
  <si>
    <t>MESSAGE</t>
  </si>
  <si>
    <t>GRAVITE</t>
  </si>
  <si>
    <t>ECART</t>
  </si>
  <si>
    <t>LIEN</t>
  </si>
  <si>
    <t>Formule</t>
  </si>
  <si>
    <t>Référence tableau</t>
  </si>
  <si>
    <t>MESSAGE  formule</t>
  </si>
  <si>
    <t>Commentaire interne DHUP</t>
  </si>
  <si>
    <t>N° anomalie</t>
  </si>
  <si>
    <t>Message anomalie</t>
  </si>
  <si>
    <t>D01 - La valeur brute des immobilisations incorporelles en fin d'exercice n'est pas cohérente avec le bilan.</t>
  </si>
  <si>
    <t>D01</t>
  </si>
  <si>
    <t>D02 - La valeur brute des terrains en fin d'exercice n'est pas cohérente avec le bilan.</t>
  </si>
  <si>
    <t>D02</t>
  </si>
  <si>
    <t>D03 - Les additions et remplacements de composants sur les constructions locatives sur sol propre ont augmenté de manière significativement plus importante au cours de l'exercice N par rapport à l'exercice N-1</t>
  </si>
  <si>
    <t>D03</t>
  </si>
  <si>
    <t>D04 - Les additions et remplacements de composants sur les constructions locatives d'autrui ont augmenté de manière significativement plus importante au cours de l'exercice N par rapport à l'exercice N-1</t>
  </si>
  <si>
    <t>D04</t>
  </si>
  <si>
    <t>D05 - Les additions et remplacements de composants sur les immobilisations corporelles en cours ont augmenté de manière significativement plus importante au cours de l'exercice N par rapport à l'exercice N-1</t>
  </si>
  <si>
    <t>D05</t>
  </si>
  <si>
    <t>D06 - Les augmentations et les diminutions des virements de poste à postes des additions et remplacement de composants ne semblent pas cohérents.</t>
  </si>
  <si>
    <t>D06</t>
  </si>
  <si>
    <t>D07 - La valeur brute des constructions en fin d'exercice n'est pas cohérente avec le bilan.</t>
  </si>
  <si>
    <t>D07</t>
  </si>
  <si>
    <t>D08 - La valeur brute des immobilisations des comptes 215-218 (totaux IV et V) en fin d'exercice n'est pas cohérente avec le bilan.</t>
  </si>
  <si>
    <t>D08</t>
  </si>
  <si>
    <t>D09 - La valeur brute des immobilisations du compte 22 en fin d'exercice n'est pas cohérente avec le bilan.</t>
  </si>
  <si>
    <t>D09</t>
  </si>
  <si>
    <t>D10 - La valeur brute des immobilisations corporelles en cours en fin d'exercice n'est pas cohérente avec le bilan.</t>
  </si>
  <si>
    <t>D10</t>
  </si>
  <si>
    <t>D11 - Les mouvements des immobilisations de l'exercice ne sont pas cohérents avec les valeurs brutes de début et de fin d'exercice (tableau 4.3.1 des MPAI).</t>
  </si>
  <si>
    <t>D11</t>
  </si>
  <si>
    <t>D12 - Les mouvements des immobilisations corporelles de l'exercice ne sont pas cohérents avec les valeurs brutes de début et de fin d'exercice (tableau 4.3.1 des MPAI).</t>
  </si>
  <si>
    <t>D12</t>
  </si>
  <si>
    <t>D13 - Les sorties d'immobilisations (tableau 4.3.1 des MPAI) diminuées des amortissements des immobilisations (tableau 4.4.1 - TABLEAU AMORTISSEMENTS (A)) ne sont pas cohérentes avec le compte 675.</t>
  </si>
  <si>
    <t>D13</t>
  </si>
  <si>
    <t>D14 - Tableau 4.3.1 - La valeur brute des immobilisations à la fin de l'exercice précédent ne coincident pas avec leur valeur en début d'exercice.</t>
  </si>
  <si>
    <t>D14</t>
  </si>
  <si>
    <t>D15 - Le montant brut des immobilisations en début d'exercice N (tableau 4.3.1 des MPAI) ne correspond pas au montant brut de l'actif immobilisé indiqué dans le bilan N-1.</t>
  </si>
  <si>
    <t>D15</t>
  </si>
  <si>
    <t>D16 - La valeur brute des immobilisations financières en fin d'exercice n'est pas cohérente avec le bilan.</t>
  </si>
  <si>
    <t>D16</t>
  </si>
  <si>
    <t>D17 - Le montant brut de fin d'exercice des immobilisations du tableau 4.3.1 des MPAI ne correspond pas au bilan.</t>
  </si>
  <si>
    <t>D17</t>
  </si>
  <si>
    <t>D18 - Annexe 4.3 - Le montant des amortissements en début d'exercice ne correspondent pas avec ceux déclarés à la fin de l'exercice précédent.</t>
  </si>
  <si>
    <t>D18</t>
  </si>
  <si>
    <t>D19 - Le cumul des amortissements et dépréciations des immobilisations incorporelles n'est pas cohérent avec le bilan.</t>
  </si>
  <si>
    <t>D19</t>
  </si>
  <si>
    <t>D20 - Les annexes présentent un total de reprises d'amortissements et de provisions différent de celles figurant au compte de résultat.</t>
  </si>
  <si>
    <t>D20</t>
  </si>
  <si>
    <t>D22 - Le total des provisions pour risques et charges à l'ouverture n'est pas cohérent avec le bilan (total compte 15 exercice N-1).</t>
  </si>
  <si>
    <t>D22</t>
  </si>
  <si>
    <t>D23 - Le total des provisions pour risques et charges à la clôture n'est pas cohérent avec le bilan (total compte 15 exercice N).</t>
  </si>
  <si>
    <t>D23</t>
  </si>
  <si>
    <t>D24 - Le total des dépréciations des stocks à la clôture n'est pas cohérent avec le bilan.</t>
  </si>
  <si>
    <t>D24</t>
  </si>
  <si>
    <t>D25 - Le total des dépréciations des actifs circulants hors stocks à la clôture n'est pas cohérent avec le bilan.</t>
  </si>
  <si>
    <t>D25</t>
  </si>
  <si>
    <t>D26 - Les dotations aux provisions d'exploitation (Annexe 04 - 4.5.1 - TABLEAU DEPRECIATIONS ET PROVISIONS) ne correspondent pas au compte de résultat.</t>
  </si>
  <si>
    <t>D26</t>
  </si>
  <si>
    <t>D27 - Les dotations aux provisions exceptionnelles (Annexe 04 - 4.5.1 - TABLEAU DEPRECIATIONS ET PROVISIONS) ne correspondent pas au compte de résultat.</t>
  </si>
  <si>
    <t>D27</t>
  </si>
  <si>
    <t>D28 - Les reprises de provisions d'exploitation (Annexe 04) ne correspondent pas au compte de résultat.</t>
  </si>
  <si>
    <t>D28</t>
  </si>
  <si>
    <t>D29 - Les reprises de provisions financières (Annexe 04) ne correspondent pas au compte de résultat.</t>
  </si>
  <si>
    <t>D29</t>
  </si>
  <si>
    <t>D30 - Les reprises de provisions exceptionnelles (Annexe 04) ne correspondent pas au compte de résultat.</t>
  </si>
  <si>
    <t>D30</t>
  </si>
  <si>
    <t>D31 - Le montant de fin d'exercice des provisions et dépréciations n'est pas cohérent avec le montant de début d'exercice et les mouvements de l'exercice.</t>
  </si>
  <si>
    <t>D31</t>
  </si>
  <si>
    <t>D32 - Le total des dettes financières n'est pas cohérent entre l'Annexe 04 (dettes) et le passif du bilan.</t>
  </si>
  <si>
    <t>D32</t>
  </si>
  <si>
    <t>D33 - Le total général de l'état des dettes (Annexe 04) n'est pas cohérent avec le passif du bilan.</t>
  </si>
  <si>
    <t>D33</t>
  </si>
  <si>
    <t>D34 - Le total des prêts pour accession doit être égal au total des prêts pour accession inscrit à l'actif du bilan</t>
  </si>
  <si>
    <t>D34</t>
  </si>
  <si>
    <t>D35</t>
  </si>
  <si>
    <t>D35 - Le total des amortissements et des provisions inscrit au bilan de l'exercice N-1, augmenté des dotations et diminué des reprises, ne coincide pas avec le total des amortissements et des provisions inscrit au bilan de l'exercice N. basculer partie 02</t>
  </si>
  <si>
    <t>D36 - L'effectif salarié en ETP de l'année N-1 n'est pas cohérent avec la déclaration de l'année dernière.</t>
  </si>
  <si>
    <t>D36</t>
  </si>
  <si>
    <t>D38 - Le montant à la fin de l'exercice des amortissements dérogatoires  n'est pas cohérent avec les amortissements dérogatoires du bilan</t>
  </si>
  <si>
    <t>D38</t>
  </si>
  <si>
    <t>D42 - Le  montant à la fin de l'exercice des provisions pour gros entretien n'est pas cohérent avec le détail des provisions pour gros entretien de l'exercice N du bilan</t>
  </si>
  <si>
    <t>D43 - Pour INFO, vérifiez les comptes "275-276 autres immobilisations financières" des actifs immobilisés dans l'Annexe 4,6 "etat des créances"</t>
  </si>
  <si>
    <t>D21</t>
  </si>
  <si>
    <t>D37</t>
  </si>
  <si>
    <t>D21 - Le total des provisions pour risques et charges à l'ouverture n'est pas cohérent avec le bilan (total compte 15 exercice N-1).</t>
  </si>
  <si>
    <t>D22 - Le total des provisions pour risques et charges à la clôture n'est pas cohérent avec le bilan (total compte 15 exercice N).</t>
  </si>
  <si>
    <t>D23 - Le total des dépréciations des stocks à la clôture n'est pas cohérent avec le bilan.</t>
  </si>
  <si>
    <t>D24 - Le total des dépréciations des actifs circulants hors stocks à la clôture n'est pas cohérent avec le bilan.</t>
  </si>
  <si>
    <t>D25 - Les dotations aux provisions d'exploitation (Annexe 04 - 4.5.1 - TABLEAU DEPRECIATIONS ET PROVISIONS) ne correspondent pas au compte de résultat.</t>
  </si>
  <si>
    <t>D26 - Les dotations aux provisions exceptionnelles (Annexe 04 - 4.5.1 - TABLEAU DEPRECIATIONS ET PROVISIONS) ne correspondent pas au compte de résultat.</t>
  </si>
  <si>
    <t>D27 - Les reprises de provisions d'exploitation (Annexe 04) ne correspondent pas au compte de résultat.</t>
  </si>
  <si>
    <t>D28 - Les reprises de provisions financières (Annexe 04) ne correspondent pas au compte de résultat.</t>
  </si>
  <si>
    <t>D29 - Les reprises de provisions exceptionnelles (Annexe 04) ne correspondent pas au compte de résultat.</t>
  </si>
  <si>
    <t>D30 - Le montant de fin d'exercice des provisions et dépréciations n'est pas cohérent avec le montant de début d'exercice et les mouvements de l'exercice.</t>
  </si>
  <si>
    <t>D31 - Le total des dettes financières n'est pas cohérent entre l'Annexe 04 (dettes) et le passif du bilan.</t>
  </si>
  <si>
    <t>D32 - Le total général de l'état des dettes (Annexe 04) n'est pas cohérent avec le passif du bilan.</t>
  </si>
  <si>
    <t>D33 - Le total des prêts pour accession doit être égal au total des prêts pour accession inscrit à l'actif du bilan</t>
  </si>
  <si>
    <t>D34 - Le total des amortissements et des provisions inscrit au bilan de l'exercice N-1, augmenté des dotations et diminué des reprises, ne coincide pas avec le total des amortissements et des provisions inscrit au bilan de l'exercice N. basculer partie 02.</t>
  </si>
  <si>
    <t>D35 - L'effectif salarié en ETP de l'année N-1 n'est pas cohérent avec la déclaration de l'année dernière.</t>
  </si>
  <si>
    <t>D36 - Le montant à la fin de l'exercice des provisions réglementées (colonne 8) n'est pas cohérent avec les provisions réglementées dans le passif du bilan.</t>
  </si>
  <si>
    <t>D37 - Le  montant à la fin de l'exercice des provisions pour gros entretien n'est pas cohérent avec le détail des provisions pour gros entretien de l'exercice N du bilan</t>
  </si>
  <si>
    <t>D38 - Pour INFO, vérifiez les comptes "275-276 autres immobilisations financières" des actifs immobilisés dans l'Annexe 4.6 "Etat des créances"</t>
  </si>
  <si>
    <t>Nouveau contrôle: modifié le 11/06/2026: modif de formule et de libellé</t>
  </si>
  <si>
    <t xml:space="preserve">modifié le 09/07/2026: balise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</si>
</sst>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_-* #,##0.00\ _F_-;\-* #,##0.00\ _F_-;_-* &quot;-&quot;??\ _F_-;_-@_-"/>
    <numFmt numFmtId="165" formatCode="_-* #,##0.00\ &quot;F&quot;_-;\-* #,##0.00\ &quot;F&quot;_-;_-* &quot;-&quot;??\ &quot;F&quot;_-;_-@_-"/>
  </numFmts>
  <fonts count="70">
    <font>
      <sz val="11"/>
      <color theme="1"/>
      <name val="Aptos Narrow"/>
      <family val="2"/>
      <scheme val="minor"/>
    </font>
    <font>
      <sz val="11"/>
      <color theme="1"/>
      <name val="Aptos Narrow"/>
      <family val="2"/>
      <scheme val="minor"/>
    </font>
    <font>
      <sz val="10"/>
      <name val="Arial"/>
      <family val="2"/>
    </font>
    <font>
      <sz val="10"/>
      <color theme="1"/>
      <name val="Arial"/>
      <family val="2"/>
    </font>
    <font>
      <b/>
      <sz val="10"/>
      <name val="Arial"/>
      <family val="2"/>
    </font>
    <font>
      <u/>
      <sz val="10"/>
      <color theme="10"/>
      <name val="Arial"/>
      <family val="2"/>
    </font>
    <font>
      <sz val="8"/>
      <color theme="1"/>
      <name val="Arial"/>
      <family val="2"/>
    </font>
    <font>
      <sz val="10"/>
      <name val="Times New Roman"/>
      <family val="1"/>
    </font>
    <font>
      <sz val="8"/>
      <color theme="1"/>
      <name val="Times New Roman"/>
      <family val="1"/>
    </font>
    <font>
      <sz val="8"/>
      <name val="Arial"/>
      <family val="2"/>
    </font>
    <font>
      <i/>
      <sz val="10"/>
      <color theme="1"/>
      <name val="Arial"/>
      <family val="2"/>
    </font>
    <font>
      <sz val="12"/>
      <name val="Arial"/>
      <family val="2"/>
    </font>
    <font>
      <sz val="10"/>
      <name val="Geneva"/>
    </font>
    <font>
      <sz val="10"/>
      <color rgb="FFFF0000"/>
      <name val="Geneva"/>
    </font>
    <font>
      <sz val="10"/>
      <color theme="1"/>
      <name val="Geneva"/>
    </font>
    <font>
      <i/>
      <sz val="8"/>
      <color theme="1"/>
      <name val="Arial"/>
      <family val="2"/>
    </font>
    <font>
      <b/>
      <sz val="10"/>
      <color theme="1"/>
      <name val="Arial"/>
      <family val="2"/>
    </font>
    <font>
      <b/>
      <sz val="18"/>
      <color theme="1"/>
      <name val="Arial"/>
      <family val="2"/>
    </font>
    <font>
      <sz val="8"/>
      <color theme="1"/>
      <name val="Geneva"/>
    </font>
    <font>
      <sz val="12"/>
      <color theme="1"/>
      <name val="Arial"/>
      <family val="2"/>
    </font>
    <font>
      <b/>
      <i/>
      <sz val="10"/>
      <color theme="1"/>
      <name val="Arial"/>
      <family val="2"/>
    </font>
    <font>
      <i/>
      <sz val="9"/>
      <color theme="1"/>
      <name val="Arial"/>
      <family val="2"/>
    </font>
    <font>
      <u/>
      <sz val="10"/>
      <color theme="10"/>
      <name val="Geneva"/>
    </font>
    <font>
      <b/>
      <i/>
      <sz val="10"/>
      <name val="Arial"/>
      <family val="2"/>
    </font>
    <font>
      <b/>
      <sz val="16"/>
      <name val="Arial"/>
      <family val="2"/>
    </font>
    <font>
      <b/>
      <sz val="12"/>
      <name val="Arial"/>
      <family val="2"/>
    </font>
    <font>
      <b/>
      <sz val="12"/>
      <color theme="1"/>
      <name val="Arial"/>
      <family val="2"/>
    </font>
    <font>
      <sz val="11"/>
      <name val="Arial"/>
      <family val="2"/>
    </font>
    <font>
      <sz val="11"/>
      <color theme="1"/>
      <name val="Arial"/>
      <family val="2"/>
    </font>
    <font>
      <b/>
      <sz val="16"/>
      <color theme="1"/>
      <name val="Arial"/>
      <family val="2"/>
    </font>
    <font>
      <sz val="13"/>
      <color theme="1"/>
      <name val="Arial"/>
      <family val="2"/>
    </font>
    <font>
      <b/>
      <i/>
      <sz val="12"/>
      <color theme="1"/>
      <name val="Arial"/>
      <family val="2"/>
    </font>
    <font>
      <sz val="10"/>
      <name val="Arial"/>
      <family val="2"/>
    </font>
    <font>
      <strike/>
      <sz val="10"/>
      <color theme="1"/>
      <name val="Arial"/>
      <family val="2"/>
    </font>
    <font>
      <sz val="11"/>
      <color theme="1"/>
      <name val="Segoe UI"/>
      <family val="2"/>
    </font>
    <font>
      <b/>
      <sz val="18"/>
      <color rgb="FF000000"/>
      <name val="Arial"/>
      <family val="2"/>
    </font>
    <font>
      <b/>
      <sz val="10"/>
      <color rgb="FF000000"/>
      <name val="Arial"/>
      <family val="2"/>
    </font>
    <font>
      <sz val="10"/>
      <color rgb="FF000000"/>
      <name val="Arial"/>
      <family val="2"/>
    </font>
    <font>
      <b/>
      <sz val="18"/>
      <color theme="1"/>
      <name val="Arial"/>
      <family val="2"/>
    </font>
    <font>
      <b/>
      <sz val="10"/>
      <color rgb="FF000000"/>
      <name val="Arial"/>
      <family val="2"/>
    </font>
    <font>
      <sz val="10"/>
      <color rgb="FF000000"/>
      <name val="Arial"/>
      <family val="2"/>
    </font>
    <font>
      <b/>
      <sz val="10"/>
      <color theme="1"/>
      <name val="Aptos Display"/>
      <family val="2"/>
    </font>
    <font>
      <sz val="11"/>
      <color rgb="FF000000"/>
      <name val="Aptos Narrow"/>
      <family val="2"/>
      <scheme val="minor"/>
    </font>
    <font>
      <sz val="8"/>
      <color rgb="FF000000"/>
      <name val="Arial"/>
      <family val="2"/>
    </font>
    <font>
      <b/>
      <sz val="12"/>
      <color rgb="FFFF0000"/>
      <name val="Arial"/>
      <family val="2"/>
    </font>
    <font>
      <sz val="11"/>
      <color rgb="FFFF0000"/>
      <name val="Arial"/>
      <family val="2"/>
    </font>
    <font>
      <b/>
      <sz val="13"/>
      <name val="Arial"/>
      <family val="2"/>
    </font>
    <font>
      <sz val="13"/>
      <name val="Arial"/>
      <family val="2"/>
    </font>
    <font>
      <sz val="11"/>
      <name val="Aptos Narrow"/>
      <family val="2"/>
      <scheme val="minor"/>
    </font>
    <font>
      <sz val="11"/>
      <name val="Segoe UI"/>
      <family val="2"/>
    </font>
    <font>
      <sz val="9"/>
      <color theme="1"/>
      <name val="Times New Roman"/>
      <family val="1"/>
    </font>
    <font>
      <b/>
      <sz val="9"/>
      <color rgb="FFFFFFFF"/>
      <name val="Arial"/>
      <family val="2"/>
    </font>
    <font>
      <sz val="9"/>
      <name val="Arial"/>
      <family val="2"/>
    </font>
    <font>
      <sz val="11"/>
      <color rgb="FFFF0000"/>
      <name val="Aptos Narrow"/>
      <family val="2"/>
      <scheme val="minor"/>
    </font>
    <font>
      <sz val="11"/>
      <color rgb="FFFF0000"/>
      <name val="Segoe UI"/>
      <family val="2"/>
    </font>
    <font>
      <sz val="8"/>
      <name val="Aptos Narrow"/>
      <family val="2"/>
      <scheme val="minor"/>
    </font>
    <font>
      <sz val="9"/>
      <name val="Arial"/>
      <family val="2"/>
    </font>
    <font>
      <sz val="10"/>
      <color theme="1"/>
      <name val="Times New Roman"/>
      <family val="1"/>
    </font>
    <font>
      <sz val="10"/>
      <color rgb="FF000000"/>
      <name val="Times New Roman"/>
      <family val="1"/>
    </font>
    <font>
      <b/>
      <sz val="10"/>
      <color theme="1"/>
      <name val="Times New Roman"/>
      <family val="1"/>
    </font>
    <font>
      <i/>
      <strike/>
      <sz val="9"/>
      <color theme="1"/>
      <name val="Times New Roman"/>
      <family val="1"/>
    </font>
    <font>
      <i/>
      <sz val="9"/>
      <color theme="1"/>
      <name val="Times New Roman"/>
      <family val="1"/>
    </font>
    <font>
      <sz val="12"/>
      <color theme="1"/>
      <name val="Times New Roman"/>
      <family val="1"/>
    </font>
    <font>
      <sz val="11"/>
      <color theme="1"/>
      <name val="Times New Roman"/>
      <family val="1"/>
    </font>
    <font>
      <sz val="12"/>
      <name val="Times New Roman"/>
      <family val="1"/>
    </font>
    <font>
      <b/>
      <sz val="10"/>
      <name val="Times New Roman"/>
      <family val="1"/>
    </font>
    <font>
      <i/>
      <sz val="10"/>
      <color theme="1"/>
      <name val="Times New Roman"/>
      <family val="1"/>
    </font>
    <font>
      <sz val="10"/>
      <color theme="1"/>
      <name val="Timle"/>
    </font>
    <font>
      <b/>
      <sz val="10"/>
      <color theme="1"/>
      <name val="Timle"/>
    </font>
    <font>
      <sz val="9"/>
      <color rgb="FFFF0000"/>
      <name val="Arial"/>
      <family val="2"/>
    </font>
  </fonts>
  <fills count="12">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17"/>
        <bgColor indexed="64"/>
      </patternFill>
    </fill>
    <fill>
      <patternFill patternType="solid">
        <fgColor indexed="13"/>
        <bgColor indexed="64"/>
      </patternFill>
    </fill>
    <fill>
      <patternFill patternType="solid">
        <fgColor rgb="FF008000"/>
        <bgColor indexed="64"/>
      </patternFill>
    </fill>
    <fill>
      <patternFill patternType="solid">
        <fgColor rgb="FFFFFF00"/>
        <bgColor indexed="64"/>
      </patternFill>
    </fill>
    <fill>
      <patternFill patternType="solid">
        <fgColor indexed="12"/>
        <bgColor indexed="64"/>
      </patternFill>
    </fill>
    <fill>
      <patternFill patternType="solid">
        <fgColor theme="0" tint="-0.249977111117893"/>
        <bgColor indexed="64"/>
      </patternFill>
    </fill>
    <fill>
      <patternFill patternType="solid">
        <fgColor theme="3" tint="0.499984740745262"/>
        <bgColor indexed="64"/>
      </patternFill>
    </fill>
    <fill>
      <patternFill patternType="solid">
        <fgColor rgb="FF404040"/>
      </patternFill>
    </fill>
  </fills>
  <borders count="156">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top/>
      <bottom style="dotted">
        <color indexed="64"/>
      </bottom>
      <diagonal/>
    </border>
    <border>
      <left style="thin">
        <color indexed="64"/>
      </left>
      <right style="thin">
        <color indexed="64"/>
      </right>
      <top/>
      <bottom style="dashed">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dotted">
        <color indexed="64"/>
      </top>
      <bottom/>
      <diagonal/>
    </border>
    <border>
      <left/>
      <right style="thin">
        <color indexed="64"/>
      </right>
      <top style="dotted">
        <color indexed="64"/>
      </top>
      <bottom/>
      <diagonal/>
    </border>
    <border>
      <left style="medium">
        <color indexed="64"/>
      </left>
      <right style="thin">
        <color indexed="64"/>
      </right>
      <top style="medium">
        <color indexed="64"/>
      </top>
      <bottom/>
      <diagonal/>
    </border>
    <border>
      <left style="thin">
        <color indexed="64"/>
      </left>
      <right style="medium">
        <color indexed="64"/>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diagonal/>
    </border>
    <border>
      <left/>
      <right/>
      <top style="hair">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top/>
      <bottom style="hair">
        <color indexed="64"/>
      </bottom>
      <diagonal/>
    </border>
    <border>
      <left style="thin">
        <color indexed="64"/>
      </left>
      <right/>
      <top style="medium">
        <color indexed="64"/>
      </top>
      <bottom style="hair">
        <color indexed="64"/>
      </bottom>
      <diagonal/>
    </border>
    <border>
      <left/>
      <right style="thin">
        <color indexed="64"/>
      </right>
      <top/>
      <bottom style="hair">
        <color indexed="64"/>
      </bottom>
      <diagonal/>
    </border>
    <border>
      <left style="medium">
        <color indexed="64"/>
      </left>
      <right style="thin">
        <color indexed="64"/>
      </right>
      <top style="medium">
        <color indexed="64"/>
      </top>
      <bottom style="hair">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hair">
        <color indexed="64"/>
      </top>
      <bottom/>
      <diagonal/>
    </border>
    <border>
      <left style="thin">
        <color indexed="64"/>
      </left>
      <right style="thin">
        <color indexed="64"/>
      </right>
      <top style="dotted">
        <color indexed="64"/>
      </top>
      <bottom style="hair">
        <color indexed="64"/>
      </bottom>
      <diagonal/>
    </border>
    <border>
      <left style="thin">
        <color indexed="64"/>
      </left>
      <right/>
      <top style="dotted">
        <color indexed="64"/>
      </top>
      <bottom style="hair">
        <color indexed="64"/>
      </bottom>
      <diagonal/>
    </border>
    <border>
      <left/>
      <right/>
      <top style="dotted">
        <color indexed="64"/>
      </top>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diagonal/>
    </border>
    <border>
      <left style="thin">
        <color indexed="64"/>
      </left>
      <right style="thin">
        <color indexed="64"/>
      </right>
      <top style="thin">
        <color indexed="64"/>
      </top>
      <bottom style="hair">
        <color indexed="64"/>
      </bottom>
      <diagonal/>
    </border>
    <border>
      <left/>
      <right style="thin">
        <color indexed="64"/>
      </right>
      <top style="dotted">
        <color indexed="64"/>
      </top>
      <bottom style="thin">
        <color indexed="64"/>
      </bottom>
      <diagonal/>
    </border>
    <border>
      <left/>
      <right style="medium">
        <color indexed="64"/>
      </right>
      <top/>
      <bottom style="hair">
        <color indexed="64"/>
      </bottom>
      <diagonal/>
    </border>
    <border>
      <left style="thin">
        <color indexed="64"/>
      </left>
      <right style="thin">
        <color indexed="64"/>
      </right>
      <top/>
      <bottom style="hair">
        <color indexed="64"/>
      </bottom>
      <diagonal/>
    </border>
    <border>
      <left/>
      <right style="thin">
        <color indexed="64"/>
      </right>
      <top style="hair">
        <color indexed="64"/>
      </top>
      <bottom style="dotted">
        <color indexed="64"/>
      </bottom>
      <diagonal/>
    </border>
    <border>
      <left style="thin">
        <color indexed="64"/>
      </left>
      <right/>
      <top style="hair">
        <color indexed="64"/>
      </top>
      <bottom style="dotted">
        <color indexed="64"/>
      </bottom>
      <diagonal/>
    </border>
    <border>
      <left style="thin">
        <color indexed="64"/>
      </left>
      <right style="medium">
        <color indexed="64"/>
      </right>
      <top style="hair">
        <color indexed="64"/>
      </top>
      <bottom/>
      <diagonal/>
    </border>
    <border>
      <left/>
      <right style="medium">
        <color indexed="64"/>
      </right>
      <top style="hair">
        <color indexed="64"/>
      </top>
      <bottom style="hair">
        <color indexed="64"/>
      </bottom>
      <diagonal/>
    </border>
    <border>
      <left/>
      <right style="thin">
        <color indexed="64"/>
      </right>
      <top style="dotted">
        <color indexed="64"/>
      </top>
      <bottom style="hair">
        <color indexed="64"/>
      </bottom>
      <diagonal/>
    </border>
    <border>
      <left style="thin">
        <color indexed="64"/>
      </left>
      <right style="medium">
        <color indexed="64"/>
      </right>
      <top/>
      <bottom style="dotted">
        <color indexed="64"/>
      </bottom>
      <diagonal/>
    </border>
    <border>
      <left style="thin">
        <color indexed="64"/>
      </left>
      <right style="thin">
        <color indexed="64"/>
      </right>
      <top style="medium">
        <color indexed="64"/>
      </top>
      <bottom style="dotted">
        <color indexed="64"/>
      </bottom>
      <diagonal/>
    </border>
    <border>
      <left/>
      <right/>
      <top style="medium">
        <color indexed="64"/>
      </top>
      <bottom style="dotted">
        <color indexed="64"/>
      </bottom>
      <diagonal/>
    </border>
    <border>
      <left style="thin">
        <color indexed="64"/>
      </left>
      <right/>
      <top style="medium">
        <color indexed="64"/>
      </top>
      <bottom style="dotted">
        <color indexed="64"/>
      </bottom>
      <diagonal/>
    </border>
    <border>
      <left/>
      <right style="thin">
        <color indexed="64"/>
      </right>
      <top/>
      <bottom style="dotted">
        <color indexed="64"/>
      </bottom>
      <diagonal/>
    </border>
    <border>
      <left/>
      <right style="hair">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bottom style="dashed">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medium">
        <color indexed="64"/>
      </right>
      <top style="dashed">
        <color indexed="64"/>
      </top>
      <bottom/>
      <diagonal/>
    </border>
    <border>
      <left/>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style="thin">
        <color indexed="64"/>
      </right>
      <top style="dotted">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dotted">
        <color indexed="64"/>
      </bottom>
      <diagonal/>
    </border>
    <border>
      <left/>
      <right style="medium">
        <color indexed="64"/>
      </right>
      <top style="dotted">
        <color indexed="64"/>
      </top>
      <bottom/>
      <diagonal/>
    </border>
    <border>
      <left/>
      <right style="thin">
        <color indexed="64"/>
      </right>
      <top style="hair">
        <color indexed="64"/>
      </top>
      <bottom style="thin">
        <color indexed="64"/>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dotted">
        <color indexed="64"/>
      </top>
      <bottom/>
      <diagonal/>
    </border>
    <border>
      <left style="medium">
        <color indexed="64"/>
      </left>
      <right style="medium">
        <color indexed="64"/>
      </right>
      <top/>
      <bottom style="dotted">
        <color indexed="64"/>
      </bottom>
      <diagonal/>
    </border>
    <border>
      <left style="medium">
        <color indexed="64"/>
      </left>
      <right style="medium">
        <color indexed="64"/>
      </right>
      <top style="dotted">
        <color indexed="64"/>
      </top>
      <bottom style="dotted">
        <color indexed="64"/>
      </bottom>
      <diagonal/>
    </border>
    <border>
      <left style="hair">
        <color indexed="64"/>
      </left>
      <right style="hair">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dotted">
        <color indexed="64"/>
      </top>
      <bottom/>
      <diagonal/>
    </border>
    <border>
      <left style="medium">
        <color indexed="64"/>
      </left>
      <right style="thin">
        <color indexed="64"/>
      </right>
      <top style="dotted">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style="medium">
        <color rgb="FF000000"/>
      </left>
      <right/>
      <top style="thin">
        <color indexed="64"/>
      </top>
      <bottom style="thin">
        <color indexed="64"/>
      </bottom>
      <diagonal/>
    </border>
    <border>
      <left style="medium">
        <color rgb="FF000000"/>
      </left>
      <right/>
      <top style="thin">
        <color indexed="64"/>
      </top>
      <bottom style="medium">
        <color rgb="FF000000"/>
      </bottom>
      <diagonal/>
    </border>
    <border>
      <left style="medium">
        <color rgb="FF000000"/>
      </left>
      <right/>
      <top style="medium">
        <color rgb="FF000000"/>
      </top>
      <bottom style="thin">
        <color indexed="64"/>
      </bottom>
      <diagonal/>
    </border>
    <border>
      <left style="thin">
        <color indexed="64"/>
      </left>
      <right style="medium">
        <color indexed="64"/>
      </right>
      <top style="medium">
        <color indexed="64"/>
      </top>
      <bottom style="thin">
        <color indexed="64"/>
      </bottom>
      <diagonal/>
    </border>
  </borders>
  <cellStyleXfs count="19">
    <xf numFmtId="0" fontId="0" fillId="0" borderId="0"/>
    <xf numFmtId="0" fontId="32" fillId="0" borderId="0"/>
    <xf numFmtId="0" fontId="5" fillId="0" borderId="0"/>
    <xf numFmtId="0" fontId="7" fillId="0" borderId="0"/>
    <xf numFmtId="43" fontId="32" fillId="0" borderId="0"/>
    <xf numFmtId="0" fontId="12" fillId="0" borderId="0"/>
    <xf numFmtId="0" fontId="1" fillId="0" borderId="0"/>
    <xf numFmtId="0" fontId="1" fillId="0" borderId="0"/>
    <xf numFmtId="0" fontId="22" fillId="0" borderId="0"/>
    <xf numFmtId="40" fontId="12" fillId="0" borderId="0"/>
    <xf numFmtId="44" fontId="12" fillId="0" borderId="0"/>
    <xf numFmtId="43" fontId="12" fillId="0" borderId="0"/>
    <xf numFmtId="164" fontId="32" fillId="0" borderId="0"/>
    <xf numFmtId="165" fontId="32" fillId="0" borderId="0"/>
    <xf numFmtId="0" fontId="32" fillId="0" borderId="0"/>
    <xf numFmtId="0" fontId="32" fillId="0" borderId="0"/>
    <xf numFmtId="0" fontId="32" fillId="0" borderId="0"/>
    <xf numFmtId="0" fontId="34" fillId="0" borderId="0"/>
    <xf numFmtId="0" fontId="1" fillId="0" borderId="0"/>
  </cellStyleXfs>
  <cellXfs count="731">
    <xf numFmtId="0" fontId="0" fillId="0" borderId="0" xfId="0"/>
    <xf numFmtId="0" fontId="13" fillId="0" borderId="0" xfId="5" applyFont="1"/>
    <xf numFmtId="0" fontId="14" fillId="0" borderId="0" xfId="5" applyFont="1"/>
    <xf numFmtId="0" fontId="6" fillId="0" borderId="0" xfId="3" applyFont="1" applyAlignment="1" applyProtection="1">
      <alignment vertical="center"/>
      <protection locked="0"/>
    </xf>
    <xf numFmtId="0" fontId="15" fillId="0" borderId="0" xfId="5" applyFont="1" applyAlignment="1" applyProtection="1">
      <alignment vertical="center" wrapText="1"/>
      <protection locked="0"/>
    </xf>
    <xf numFmtId="0" fontId="8" fillId="8" borderId="78" xfId="5" applyFont="1" applyFill="1" applyBorder="1" applyAlignment="1" applyProtection="1">
      <alignment vertical="center" wrapText="1"/>
      <protection locked="0"/>
    </xf>
    <xf numFmtId="0" fontId="19" fillId="0" borderId="0" xfId="5" applyFont="1" applyAlignment="1" applyProtection="1">
      <alignment vertical="center"/>
      <protection locked="0"/>
    </xf>
    <xf numFmtId="0" fontId="19" fillId="0" borderId="0" xfId="5" applyFont="1" applyAlignment="1" applyProtection="1">
      <alignment horizontal="right" vertical="center"/>
      <protection locked="0"/>
    </xf>
    <xf numFmtId="0" fontId="19" fillId="0" borderId="0" xfId="5" applyFont="1" applyAlignment="1" applyProtection="1">
      <alignment horizontal="center" vertical="center"/>
      <protection locked="0"/>
    </xf>
    <xf numFmtId="0" fontId="6" fillId="0" borderId="0" xfId="5" applyFont="1" applyAlignment="1" applyProtection="1">
      <alignment horizontal="right" vertical="center"/>
      <protection locked="0"/>
    </xf>
    <xf numFmtId="0" fontId="16" fillId="0" borderId="0" xfId="5" applyFont="1" applyAlignment="1" applyProtection="1">
      <alignment vertical="center"/>
      <protection locked="0"/>
    </xf>
    <xf numFmtId="0" fontId="16" fillId="0" borderId="0" xfId="5" applyFont="1" applyAlignment="1" applyProtection="1">
      <alignment horizontal="right" vertical="center"/>
      <protection locked="0"/>
    </xf>
    <xf numFmtId="0" fontId="16" fillId="0" borderId="0" xfId="5" applyFont="1" applyAlignment="1" applyProtection="1">
      <alignment horizontal="left" vertical="center"/>
      <protection locked="0"/>
    </xf>
    <xf numFmtId="0" fontId="3" fillId="0" borderId="0" xfId="5" applyFont="1" applyAlignment="1" applyProtection="1">
      <alignment horizontal="right" vertical="center"/>
      <protection locked="0"/>
    </xf>
    <xf numFmtId="0" fontId="3" fillId="0" borderId="84" xfId="5" applyFont="1" applyBorder="1" applyAlignment="1" applyProtection="1">
      <alignment horizontal="center" vertical="center"/>
      <protection locked="0"/>
    </xf>
    <xf numFmtId="0" fontId="3" fillId="0" borderId="87" xfId="5" applyFont="1" applyBorder="1" applyAlignment="1" applyProtection="1">
      <alignment horizontal="center" vertical="center" wrapText="1"/>
      <protection locked="0"/>
    </xf>
    <xf numFmtId="0" fontId="3" fillId="0" borderId="87" xfId="5" applyFont="1" applyBorder="1" applyAlignment="1" applyProtection="1">
      <alignment horizontal="center" vertical="center"/>
      <protection locked="0"/>
    </xf>
    <xf numFmtId="0" fontId="3" fillId="0" borderId="24" xfId="5" applyFont="1" applyBorder="1" applyAlignment="1" applyProtection="1">
      <alignment horizontal="center" vertical="center"/>
      <protection locked="0"/>
    </xf>
    <xf numFmtId="0" fontId="3" fillId="0" borderId="93" xfId="5" applyFont="1" applyBorder="1" applyAlignment="1" applyProtection="1">
      <alignment horizontal="center" vertical="center" wrapText="1"/>
      <protection locked="0"/>
    </xf>
    <xf numFmtId="0" fontId="3" fillId="0" borderId="0" xfId="5" applyFont="1" applyAlignment="1" applyProtection="1">
      <alignment horizontal="left" vertical="center"/>
      <protection locked="0"/>
    </xf>
    <xf numFmtId="0" fontId="3" fillId="0" borderId="96" xfId="5" applyFont="1" applyBorder="1" applyAlignment="1" applyProtection="1">
      <alignment horizontal="center" vertical="center" wrapText="1"/>
      <protection locked="0"/>
    </xf>
    <xf numFmtId="0" fontId="3" fillId="0" borderId="96" xfId="5" applyFont="1" applyBorder="1" applyAlignment="1" applyProtection="1">
      <alignment horizontal="center" vertical="center"/>
      <protection locked="0"/>
    </xf>
    <xf numFmtId="0" fontId="3" fillId="0" borderId="48" xfId="5" applyFont="1" applyBorder="1" applyAlignment="1" applyProtection="1">
      <alignment vertical="center"/>
      <protection locked="0"/>
    </xf>
    <xf numFmtId="0" fontId="3" fillId="0" borderId="105" xfId="5" applyFont="1" applyBorder="1" applyAlignment="1" applyProtection="1">
      <alignment horizontal="right" vertical="center"/>
      <protection locked="0"/>
    </xf>
    <xf numFmtId="0" fontId="21" fillId="0" borderId="0" xfId="5" applyFont="1" applyAlignment="1" applyProtection="1">
      <alignment vertical="center"/>
      <protection locked="0"/>
    </xf>
    <xf numFmtId="0" fontId="21" fillId="0" borderId="0" xfId="5" applyFont="1" applyAlignment="1" applyProtection="1">
      <alignment horizontal="right" vertical="center"/>
      <protection locked="0"/>
    </xf>
    <xf numFmtId="0" fontId="21" fillId="0" borderId="85" xfId="5" applyFont="1" applyBorder="1" applyAlignment="1" applyProtection="1">
      <alignment horizontal="right" vertical="center"/>
      <protection locked="0"/>
    </xf>
    <xf numFmtId="0" fontId="3" fillId="0" borderId="86" xfId="7" applyFont="1" applyBorder="1" applyAlignment="1">
      <alignment horizontal="left" vertical="center" wrapText="1"/>
    </xf>
    <xf numFmtId="0" fontId="21" fillId="0" borderId="88" xfId="5" applyFont="1" applyBorder="1" applyAlignment="1" applyProtection="1">
      <alignment horizontal="center" vertical="center"/>
      <protection locked="0"/>
    </xf>
    <xf numFmtId="0" fontId="19" fillId="0" borderId="85" xfId="5" applyFont="1" applyBorder="1" applyAlignment="1" applyProtection="1">
      <alignment vertical="center"/>
      <protection locked="0"/>
    </xf>
    <xf numFmtId="0" fontId="3" fillId="0" borderId="108" xfId="5" applyFont="1" applyBorder="1" applyAlignment="1" applyProtection="1">
      <alignment horizontal="right" vertical="center"/>
      <protection locked="0"/>
    </xf>
    <xf numFmtId="0" fontId="3" fillId="0" borderId="109" xfId="7" applyFont="1" applyBorder="1" applyAlignment="1">
      <alignment horizontal="left" vertical="center" wrapText="1"/>
    </xf>
    <xf numFmtId="0" fontId="21" fillId="0" borderId="85" xfId="5" quotePrefix="1" applyFont="1" applyBorder="1" applyAlignment="1" applyProtection="1">
      <alignment horizontal="right" vertical="center"/>
      <protection locked="0"/>
    </xf>
    <xf numFmtId="0" fontId="3" fillId="0" borderId="72" xfId="7" applyFont="1" applyBorder="1" applyAlignment="1">
      <alignment horizontal="left" vertical="center" wrapText="1"/>
    </xf>
    <xf numFmtId="0" fontId="21" fillId="0" borderId="87" xfId="5" applyFont="1" applyBorder="1" applyAlignment="1" applyProtection="1">
      <alignment horizontal="center" vertical="center"/>
      <protection locked="0"/>
    </xf>
    <xf numFmtId="0" fontId="3" fillId="0" borderId="85" xfId="5" applyFont="1" applyBorder="1" applyAlignment="1" applyProtection="1">
      <alignment horizontal="center" vertical="center"/>
      <protection locked="0"/>
    </xf>
    <xf numFmtId="0" fontId="3" fillId="0" borderId="75" xfId="7" applyFont="1" applyBorder="1" applyAlignment="1">
      <alignment horizontal="left" vertical="center" wrapText="1"/>
    </xf>
    <xf numFmtId="0" fontId="3" fillId="0" borderId="85" xfId="5" applyFont="1" applyBorder="1" applyAlignment="1" applyProtection="1">
      <alignment horizontal="right" vertical="center"/>
      <protection locked="0"/>
    </xf>
    <xf numFmtId="0" fontId="3" fillId="0" borderId="93" xfId="5" applyFont="1" applyBorder="1" applyAlignment="1" applyProtection="1">
      <alignment horizontal="center" vertical="center"/>
      <protection locked="0"/>
    </xf>
    <xf numFmtId="0" fontId="3" fillId="0" borderId="24" xfId="5" applyFont="1" applyBorder="1" applyAlignment="1" applyProtection="1">
      <alignment horizontal="center" vertical="center" wrapText="1"/>
      <protection locked="0"/>
    </xf>
    <xf numFmtId="0" fontId="3" fillId="3" borderId="55" xfId="5" applyFont="1" applyFill="1" applyBorder="1" applyAlignment="1" applyProtection="1">
      <alignment horizontal="right" vertical="center"/>
      <protection locked="0"/>
    </xf>
    <xf numFmtId="0" fontId="3" fillId="3" borderId="29" xfId="5" applyFont="1" applyFill="1" applyBorder="1" applyAlignment="1" applyProtection="1">
      <alignment horizontal="right" vertical="center"/>
      <protection locked="0"/>
    </xf>
    <xf numFmtId="0" fontId="3" fillId="3" borderId="30" xfId="5" applyFont="1" applyFill="1" applyBorder="1" applyAlignment="1" applyProtection="1">
      <alignment horizontal="right" vertical="center"/>
      <protection locked="0"/>
    </xf>
    <xf numFmtId="0" fontId="3" fillId="3" borderId="37" xfId="5" applyFont="1" applyFill="1" applyBorder="1" applyAlignment="1" applyProtection="1">
      <alignment horizontal="right" vertical="center"/>
      <protection locked="0"/>
    </xf>
    <xf numFmtId="0" fontId="3" fillId="3" borderId="36" xfId="5" applyFont="1" applyFill="1" applyBorder="1" applyAlignment="1" applyProtection="1">
      <alignment horizontal="right" vertical="center"/>
      <protection locked="0"/>
    </xf>
    <xf numFmtId="0" fontId="3" fillId="3" borderId="119" xfId="5" applyFont="1" applyFill="1" applyBorder="1" applyAlignment="1" applyProtection="1">
      <alignment horizontal="center" vertical="center"/>
      <protection locked="0"/>
    </xf>
    <xf numFmtId="0" fontId="3" fillId="3" borderId="67" xfId="5" applyFont="1" applyFill="1" applyBorder="1" applyAlignment="1" applyProtection="1">
      <alignment horizontal="center" vertical="center"/>
      <protection locked="0"/>
    </xf>
    <xf numFmtId="0" fontId="3" fillId="3" borderId="120" xfId="5" applyFont="1" applyFill="1" applyBorder="1" applyAlignment="1" applyProtection="1">
      <alignment horizontal="center" vertical="center" wrapText="1"/>
      <protection locked="0"/>
    </xf>
    <xf numFmtId="0" fontId="16" fillId="0" borderId="0" xfId="5" applyFont="1" applyAlignment="1" applyProtection="1">
      <alignment horizontal="center" vertical="center" wrapText="1"/>
      <protection locked="0"/>
    </xf>
    <xf numFmtId="0" fontId="16" fillId="0" borderId="0" xfId="5" applyFont="1" applyAlignment="1" applyProtection="1">
      <alignment horizontal="right" vertical="center" wrapText="1"/>
      <protection locked="0"/>
    </xf>
    <xf numFmtId="0" fontId="16" fillId="3" borderId="12" xfId="5" applyFont="1" applyFill="1" applyBorder="1" applyAlignment="1" applyProtection="1">
      <alignment horizontal="center" vertical="center" wrapText="1"/>
      <protection locked="0"/>
    </xf>
    <xf numFmtId="0" fontId="16" fillId="3" borderId="11" xfId="5" applyFont="1" applyFill="1" applyBorder="1" applyAlignment="1" applyProtection="1">
      <alignment horizontal="center" vertical="center" wrapText="1"/>
      <protection locked="0"/>
    </xf>
    <xf numFmtId="0" fontId="16" fillId="3" borderId="10" xfId="5" applyFont="1" applyFill="1" applyBorder="1" applyAlignment="1" applyProtection="1">
      <alignment horizontal="center" vertical="center" wrapText="1"/>
      <protection locked="0"/>
    </xf>
    <xf numFmtId="0" fontId="4" fillId="0" borderId="0" xfId="5" applyFont="1" applyAlignment="1">
      <alignment horizontal="right" vertical="center"/>
    </xf>
    <xf numFmtId="0" fontId="8" fillId="8" borderId="78" xfId="5" applyFont="1" applyFill="1" applyBorder="1" applyAlignment="1" applyProtection="1">
      <alignment horizontal="center" vertical="center" wrapText="1"/>
      <protection locked="0"/>
    </xf>
    <xf numFmtId="0" fontId="11" fillId="0" borderId="0" xfId="5" applyFont="1" applyAlignment="1" applyProtection="1">
      <alignment vertical="center"/>
      <protection locked="0"/>
    </xf>
    <xf numFmtId="0" fontId="11" fillId="0" borderId="0" xfId="5" applyFont="1" applyAlignment="1" applyProtection="1">
      <alignment horizontal="right" vertical="center"/>
      <protection locked="0"/>
    </xf>
    <xf numFmtId="0" fontId="9" fillId="0" borderId="0" xfId="5" applyFont="1" applyAlignment="1" applyProtection="1">
      <alignment horizontal="right" vertical="center"/>
      <protection locked="0"/>
    </xf>
    <xf numFmtId="0" fontId="11" fillId="0" borderId="66" xfId="5" applyFont="1" applyBorder="1" applyAlignment="1" applyProtection="1">
      <alignment vertical="center"/>
      <protection locked="0"/>
    </xf>
    <xf numFmtId="0" fontId="2" fillId="0" borderId="32" xfId="5" applyFont="1" applyBorder="1" applyAlignment="1" applyProtection="1">
      <alignment horizontal="center" vertical="center"/>
      <protection locked="0"/>
    </xf>
    <xf numFmtId="0" fontId="2" fillId="0" borderId="38" xfId="5" applyFont="1" applyBorder="1" applyAlignment="1" applyProtection="1">
      <alignment vertical="center"/>
      <protection locked="0"/>
    </xf>
    <xf numFmtId="0" fontId="2" fillId="0" borderId="101" xfId="5" applyFont="1" applyBorder="1" applyAlignment="1" applyProtection="1">
      <alignment vertical="center"/>
      <protection locked="0"/>
    </xf>
    <xf numFmtId="0" fontId="2" fillId="0" borderId="51" xfId="5" applyFont="1" applyBorder="1" applyAlignment="1" applyProtection="1">
      <alignment horizontal="center" vertical="center"/>
      <protection locked="0"/>
    </xf>
    <xf numFmtId="0" fontId="2" fillId="0" borderId="34" xfId="5" applyFont="1" applyBorder="1" applyAlignment="1" applyProtection="1">
      <alignment vertical="center"/>
      <protection locked="0"/>
    </xf>
    <xf numFmtId="0" fontId="2" fillId="0" borderId="24" xfId="5" applyFont="1" applyBorder="1" applyAlignment="1" applyProtection="1">
      <alignment horizontal="center" vertical="center" wrapText="1"/>
      <protection locked="0"/>
    </xf>
    <xf numFmtId="0" fontId="2" fillId="0" borderId="60" xfId="5" applyFont="1" applyBorder="1" applyAlignment="1" applyProtection="1">
      <alignment horizontal="center" vertical="center" wrapText="1"/>
      <protection locked="0"/>
    </xf>
    <xf numFmtId="0" fontId="11" fillId="0" borderId="60" xfId="5" applyFont="1" applyBorder="1" applyAlignment="1" applyProtection="1">
      <alignment vertical="center"/>
      <protection locked="0"/>
    </xf>
    <xf numFmtId="0" fontId="2" fillId="0" borderId="24" xfId="5" applyFont="1" applyBorder="1" applyAlignment="1" applyProtection="1">
      <alignment horizontal="center" vertical="center"/>
      <protection locked="0"/>
    </xf>
    <xf numFmtId="0" fontId="2" fillId="3" borderId="55" xfId="5" applyFont="1" applyFill="1" applyBorder="1" applyAlignment="1" applyProtection="1">
      <alignment horizontal="right" vertical="center"/>
      <protection locked="0"/>
    </xf>
    <xf numFmtId="0" fontId="2" fillId="3" borderId="30" xfId="5" applyFont="1" applyFill="1" applyBorder="1" applyAlignment="1" applyProtection="1">
      <alignment horizontal="right" vertical="center"/>
      <protection locked="0"/>
    </xf>
    <xf numFmtId="0" fontId="2" fillId="3" borderId="16" xfId="5" applyFont="1" applyFill="1" applyBorder="1" applyAlignment="1" applyProtection="1">
      <alignment horizontal="center" vertical="center"/>
      <protection locked="0"/>
    </xf>
    <xf numFmtId="0" fontId="2" fillId="3" borderId="15" xfId="5" applyFont="1" applyFill="1" applyBorder="1" applyAlignment="1" applyProtection="1">
      <alignment horizontal="center" vertical="center"/>
      <protection locked="0"/>
    </xf>
    <xf numFmtId="0" fontId="2" fillId="3" borderId="0" xfId="5" applyFont="1" applyFill="1" applyAlignment="1" applyProtection="1">
      <alignment horizontal="center" vertical="center"/>
      <protection locked="0"/>
    </xf>
    <xf numFmtId="0" fontId="2" fillId="3" borderId="40" xfId="5" applyFont="1" applyFill="1" applyBorder="1" applyAlignment="1" applyProtection="1">
      <alignment horizontal="center" vertical="center"/>
      <protection locked="0"/>
    </xf>
    <xf numFmtId="0" fontId="4" fillId="3" borderId="8" xfId="5" applyFont="1" applyFill="1" applyBorder="1" applyAlignment="1" applyProtection="1">
      <alignment horizontal="center" vertical="center" wrapText="1"/>
      <protection locked="0"/>
    </xf>
    <xf numFmtId="0" fontId="4" fillId="3" borderId="18" xfId="5" applyFont="1" applyFill="1" applyBorder="1" applyAlignment="1" applyProtection="1">
      <alignment horizontal="center" vertical="center" wrapText="1"/>
      <protection locked="0"/>
    </xf>
    <xf numFmtId="0" fontId="4" fillId="3" borderId="3" xfId="5" applyFont="1" applyFill="1" applyBorder="1" applyAlignment="1" applyProtection="1">
      <alignment horizontal="center" vertical="center" wrapText="1"/>
      <protection locked="0"/>
    </xf>
    <xf numFmtId="0" fontId="4" fillId="3" borderId="70" xfId="5" applyFont="1" applyFill="1" applyBorder="1" applyAlignment="1" applyProtection="1">
      <alignment horizontal="center" vertical="center" wrapText="1"/>
      <protection locked="0"/>
    </xf>
    <xf numFmtId="0" fontId="16" fillId="0" borderId="65" xfId="5" applyFont="1" applyBorder="1" applyAlignment="1" applyProtection="1">
      <alignment horizontal="right" vertical="center"/>
      <protection locked="0"/>
    </xf>
    <xf numFmtId="0" fontId="9" fillId="0" borderId="0" xfId="5" applyFont="1" applyAlignment="1" applyProtection="1">
      <alignment vertical="center"/>
      <protection locked="0"/>
    </xf>
    <xf numFmtId="0" fontId="25" fillId="0" borderId="0" xfId="5" applyFont="1" applyAlignment="1" applyProtection="1">
      <alignment horizontal="left" vertical="center"/>
      <protection locked="0"/>
    </xf>
    <xf numFmtId="0" fontId="26" fillId="0" borderId="0" xfId="5" applyFont="1" applyAlignment="1" applyProtection="1">
      <alignment horizontal="left" vertical="center"/>
      <protection locked="0"/>
    </xf>
    <xf numFmtId="0" fontId="26" fillId="0" borderId="120" xfId="5" applyFont="1" applyBorder="1" applyAlignment="1" applyProtection="1">
      <alignment horizontal="left" vertical="center"/>
      <protection locked="0"/>
    </xf>
    <xf numFmtId="0" fontId="3" fillId="0" borderId="32" xfId="5" applyFont="1" applyBorder="1" applyAlignment="1" applyProtection="1">
      <alignment horizontal="center" vertical="center"/>
      <protection locked="0"/>
    </xf>
    <xf numFmtId="0" fontId="25" fillId="0" borderId="0" xfId="5" applyFont="1" applyAlignment="1" applyProtection="1">
      <alignment horizontal="left" vertical="top"/>
      <protection locked="0"/>
    </xf>
    <xf numFmtId="0" fontId="26" fillId="0" borderId="0" xfId="5" applyFont="1" applyAlignment="1" applyProtection="1">
      <alignment horizontal="left" vertical="top"/>
      <protection locked="0"/>
    </xf>
    <xf numFmtId="0" fontId="3" fillId="0" borderId="60" xfId="5" applyFont="1" applyBorder="1" applyAlignment="1" applyProtection="1">
      <alignment horizontal="center" vertical="center"/>
      <protection locked="0"/>
    </xf>
    <xf numFmtId="0" fontId="26" fillId="0" borderId="0" xfId="5" applyFont="1" applyAlignment="1" applyProtection="1">
      <alignment vertical="center"/>
      <protection locked="0"/>
    </xf>
    <xf numFmtId="0" fontId="3" fillId="0" borderId="34" xfId="5" applyFont="1" applyBorder="1" applyAlignment="1" applyProtection="1">
      <alignment vertical="center"/>
      <protection locked="0"/>
    </xf>
    <xf numFmtId="0" fontId="3" fillId="0" borderId="125" xfId="5" applyFont="1" applyBorder="1" applyAlignment="1" applyProtection="1">
      <alignment vertical="center"/>
      <protection locked="0"/>
    </xf>
    <xf numFmtId="0" fontId="3" fillId="0" borderId="60" xfId="5" applyFont="1" applyBorder="1" applyAlignment="1" applyProtection="1">
      <alignment horizontal="center" vertical="center" wrapText="1"/>
      <protection locked="0"/>
    </xf>
    <xf numFmtId="0" fontId="3" fillId="0" borderId="62" xfId="5" applyFont="1" applyBorder="1" applyAlignment="1" applyProtection="1">
      <alignment vertical="center"/>
      <protection locked="0"/>
    </xf>
    <xf numFmtId="0" fontId="3" fillId="0" borderId="46" xfId="5" applyFont="1" applyBorder="1" applyAlignment="1" applyProtection="1">
      <alignment horizontal="center" vertical="center"/>
      <protection locked="0"/>
    </xf>
    <xf numFmtId="0" fontId="19" fillId="0" borderId="24" xfId="5" applyFont="1" applyBorder="1" applyAlignment="1" applyProtection="1">
      <alignment vertical="center"/>
      <protection locked="0"/>
    </xf>
    <xf numFmtId="0" fontId="27" fillId="0" borderId="0" xfId="5" applyFont="1" applyAlignment="1" applyProtection="1">
      <alignment vertical="center"/>
      <protection locked="0"/>
    </xf>
    <xf numFmtId="0" fontId="28" fillId="0" borderId="0" xfId="5" applyFont="1" applyAlignment="1" applyProtection="1">
      <alignment vertical="center"/>
      <protection locked="0"/>
    </xf>
    <xf numFmtId="0" fontId="27" fillId="0" borderId="0" xfId="5" applyFont="1" applyAlignment="1" applyProtection="1">
      <alignment horizontal="left" vertical="center"/>
      <protection locked="0"/>
    </xf>
    <xf numFmtId="0" fontId="28" fillId="0" borderId="0" xfId="5" applyFont="1" applyAlignment="1" applyProtection="1">
      <alignment horizontal="left" vertical="center"/>
      <protection locked="0"/>
    </xf>
    <xf numFmtId="0" fontId="3" fillId="0" borderId="58" xfId="5" applyFont="1" applyBorder="1" applyAlignment="1" applyProtection="1">
      <alignment vertical="center"/>
      <protection locked="0"/>
    </xf>
    <xf numFmtId="0" fontId="11" fillId="0" borderId="0" xfId="5" applyFont="1" applyAlignment="1" applyProtection="1">
      <alignment horizontal="left" vertical="center"/>
      <protection locked="0"/>
    </xf>
    <xf numFmtId="0" fontId="19" fillId="0" borderId="0" xfId="5" applyFont="1" applyAlignment="1" applyProtection="1">
      <alignment horizontal="left" vertical="center"/>
      <protection locked="0"/>
    </xf>
    <xf numFmtId="0" fontId="2" fillId="0" borderId="0" xfId="5" applyFont="1" applyAlignment="1" applyProtection="1">
      <alignment horizontal="center" vertical="center"/>
      <protection locked="0"/>
    </xf>
    <xf numFmtId="0" fontId="3" fillId="3" borderId="16" xfId="5" applyFont="1" applyFill="1" applyBorder="1" applyAlignment="1" applyProtection="1">
      <alignment horizontal="center" vertical="center"/>
      <protection locked="0"/>
    </xf>
    <xf numFmtId="0" fontId="3" fillId="3" borderId="0" xfId="5" applyFont="1" applyFill="1" applyAlignment="1" applyProtection="1">
      <alignment horizontal="center" vertical="center"/>
      <protection locked="0"/>
    </xf>
    <xf numFmtId="0" fontId="3" fillId="3" borderId="15" xfId="5" applyFont="1" applyFill="1" applyBorder="1" applyAlignment="1" applyProtection="1">
      <alignment horizontal="center" vertical="center"/>
      <protection locked="0"/>
    </xf>
    <xf numFmtId="0" fontId="3" fillId="3" borderId="66" xfId="5" applyFont="1" applyFill="1" applyBorder="1" applyAlignment="1" applyProtection="1">
      <alignment horizontal="center" vertical="center"/>
      <protection locked="0"/>
    </xf>
    <xf numFmtId="0" fontId="16" fillId="3" borderId="0" xfId="5" applyFont="1" applyFill="1" applyAlignment="1" applyProtection="1">
      <alignment horizontal="center" vertical="center" wrapText="1"/>
      <protection locked="0"/>
    </xf>
    <xf numFmtId="0" fontId="3" fillId="0" borderId="49" xfId="5" applyFont="1" applyBorder="1" applyAlignment="1" applyProtection="1">
      <alignment horizontal="right" vertical="center"/>
      <protection locked="0"/>
    </xf>
    <xf numFmtId="0" fontId="3" fillId="0" borderId="22" xfId="5" applyFont="1" applyBorder="1" applyAlignment="1" applyProtection="1">
      <alignment horizontal="right" vertical="center"/>
      <protection locked="0"/>
    </xf>
    <xf numFmtId="0" fontId="3" fillId="0" borderId="48" xfId="5" applyFont="1" applyBorder="1" applyAlignment="1" applyProtection="1">
      <alignment horizontal="right" vertical="center"/>
      <protection locked="0"/>
    </xf>
    <xf numFmtId="0" fontId="3" fillId="0" borderId="22" xfId="5" applyFont="1" applyBorder="1" applyAlignment="1" applyProtection="1">
      <alignment vertical="center"/>
      <protection locked="0"/>
    </xf>
    <xf numFmtId="4" fontId="3" fillId="0" borderId="10" xfId="9" applyNumberFormat="1" applyFont="1" applyBorder="1" applyAlignment="1" applyProtection="1">
      <alignment horizontal="right" vertical="center"/>
      <protection locked="0"/>
    </xf>
    <xf numFmtId="40" fontId="3" fillId="0" borderId="38" xfId="5" applyNumberFormat="1" applyFont="1" applyBorder="1" applyAlignment="1" applyProtection="1">
      <alignment horizontal="right" vertical="center"/>
      <protection locked="0"/>
    </xf>
    <xf numFmtId="40" fontId="3" fillId="0" borderId="10" xfId="9" applyFont="1" applyBorder="1" applyAlignment="1" applyProtection="1">
      <alignment horizontal="right" vertical="center"/>
      <protection locked="0"/>
    </xf>
    <xf numFmtId="40" fontId="3" fillId="0" borderId="94" xfId="9" applyFont="1" applyBorder="1" applyAlignment="1" applyProtection="1">
      <alignment horizontal="right" vertical="center"/>
      <protection locked="0"/>
    </xf>
    <xf numFmtId="0" fontId="3" fillId="0" borderId="13" xfId="5" applyFont="1" applyBorder="1" applyAlignment="1" applyProtection="1">
      <alignment horizontal="right" vertical="center"/>
      <protection locked="0"/>
    </xf>
    <xf numFmtId="0" fontId="3" fillId="0" borderId="13" xfId="5" quotePrefix="1" applyFont="1" applyBorder="1" applyAlignment="1" applyProtection="1">
      <alignment horizontal="right" vertical="center"/>
      <protection locked="0"/>
    </xf>
    <xf numFmtId="0" fontId="3" fillId="0" borderId="11" xfId="5" applyFont="1" applyBorder="1" applyAlignment="1" applyProtection="1">
      <alignment vertical="center"/>
      <protection locked="0"/>
    </xf>
    <xf numFmtId="40" fontId="3" fillId="0" borderId="48" xfId="5" applyNumberFormat="1" applyFont="1" applyBorder="1" applyAlignment="1" applyProtection="1">
      <alignment horizontal="right" vertical="center"/>
      <protection locked="0"/>
    </xf>
    <xf numFmtId="40" fontId="3" fillId="0" borderId="22" xfId="9" applyFont="1" applyBorder="1" applyAlignment="1" applyProtection="1">
      <alignment horizontal="right" vertical="center"/>
      <protection locked="0"/>
    </xf>
    <xf numFmtId="40" fontId="3" fillId="0" borderId="38" xfId="9" applyFont="1" applyBorder="1" applyAlignment="1" applyProtection="1">
      <alignment horizontal="right" vertical="center"/>
      <protection locked="0"/>
    </xf>
    <xf numFmtId="0" fontId="3" fillId="0" borderId="10" xfId="5" applyFont="1" applyBorder="1" applyAlignment="1" applyProtection="1">
      <alignment horizontal="right" vertical="center"/>
      <protection locked="0"/>
    </xf>
    <xf numFmtId="0" fontId="3" fillId="0" borderId="23" xfId="5" applyFont="1" applyBorder="1" applyAlignment="1" applyProtection="1">
      <alignment vertical="center"/>
      <protection locked="0"/>
    </xf>
    <xf numFmtId="40" fontId="3" fillId="0" borderId="0" xfId="5" applyNumberFormat="1" applyFont="1" applyAlignment="1" applyProtection="1">
      <alignment horizontal="right" vertical="center"/>
      <protection locked="0"/>
    </xf>
    <xf numFmtId="40" fontId="3" fillId="0" borderId="0" xfId="9" applyFont="1" applyAlignment="1" applyProtection="1">
      <alignment horizontal="right" vertical="center"/>
      <protection locked="0"/>
    </xf>
    <xf numFmtId="4" fontId="3" fillId="0" borderId="10" xfId="5" applyNumberFormat="1" applyFont="1" applyBorder="1" applyAlignment="1" applyProtection="1">
      <alignment horizontal="right" vertical="center"/>
      <protection locked="0"/>
    </xf>
    <xf numFmtId="0" fontId="3" fillId="0" borderId="15" xfId="5" applyFont="1" applyBorder="1" applyAlignment="1" applyProtection="1">
      <alignment horizontal="right" vertical="center"/>
      <protection locked="0"/>
    </xf>
    <xf numFmtId="2" fontId="3" fillId="0" borderId="38" xfId="9" applyNumberFormat="1" applyFont="1" applyBorder="1" applyAlignment="1" applyProtection="1">
      <alignment horizontal="right" vertical="center"/>
      <protection locked="0"/>
    </xf>
    <xf numFmtId="40" fontId="3" fillId="0" borderId="0" xfId="9" applyFont="1" applyAlignment="1" applyProtection="1">
      <alignment horizontal="left" vertical="center"/>
      <protection locked="0"/>
    </xf>
    <xf numFmtId="0" fontId="3" fillId="0" borderId="15" xfId="5" applyFont="1" applyBorder="1" applyAlignment="1" applyProtection="1">
      <alignment horizontal="left" vertical="center"/>
      <protection locked="0"/>
    </xf>
    <xf numFmtId="0" fontId="3" fillId="0" borderId="38" xfId="5" applyFont="1" applyBorder="1" applyAlignment="1" applyProtection="1">
      <alignment horizontal="right" vertical="center"/>
      <protection locked="0"/>
    </xf>
    <xf numFmtId="0" fontId="3" fillId="0" borderId="0" xfId="5" quotePrefix="1" applyFont="1" applyAlignment="1" applyProtection="1">
      <alignment horizontal="right" vertical="center"/>
      <protection locked="0"/>
    </xf>
    <xf numFmtId="0" fontId="3" fillId="0" borderId="15" xfId="5" quotePrefix="1" applyFont="1" applyBorder="1" applyAlignment="1" applyProtection="1">
      <alignment horizontal="right" vertical="center"/>
      <protection locked="0"/>
    </xf>
    <xf numFmtId="2" fontId="3" fillId="0" borderId="49" xfId="5" applyNumberFormat="1" applyFont="1" applyBorder="1" applyAlignment="1" applyProtection="1">
      <alignment horizontal="right" vertical="center"/>
      <protection locked="0"/>
    </xf>
    <xf numFmtId="2" fontId="3" fillId="0" borderId="22" xfId="5" applyNumberFormat="1" applyFont="1" applyBorder="1" applyAlignment="1" applyProtection="1">
      <alignment horizontal="right" vertical="center"/>
      <protection locked="0"/>
    </xf>
    <xf numFmtId="2" fontId="3" fillId="0" borderId="48" xfId="5" applyNumberFormat="1" applyFont="1" applyBorder="1" applyAlignment="1" applyProtection="1">
      <alignment horizontal="right" vertical="center"/>
      <protection locked="0"/>
    </xf>
    <xf numFmtId="0" fontId="3" fillId="0" borderId="23" xfId="5" quotePrefix="1" applyFont="1" applyBorder="1" applyAlignment="1" applyProtection="1">
      <alignment horizontal="right" vertical="center"/>
      <protection locked="0"/>
    </xf>
    <xf numFmtId="2" fontId="3" fillId="0" borderId="10" xfId="5" applyNumberFormat="1" applyFont="1" applyBorder="1" applyAlignment="1" applyProtection="1">
      <alignment horizontal="right" vertical="center"/>
      <protection locked="0"/>
    </xf>
    <xf numFmtId="0" fontId="3" fillId="0" borderId="38" xfId="5" quotePrefix="1" applyFont="1" applyBorder="1" applyAlignment="1" applyProtection="1">
      <alignment horizontal="left" vertical="center"/>
      <protection locked="0"/>
    </xf>
    <xf numFmtId="0" fontId="3" fillId="0" borderId="15" xfId="5" applyFont="1" applyBorder="1" applyAlignment="1" applyProtection="1">
      <alignment horizontal="center" vertical="center"/>
      <protection locked="0"/>
    </xf>
    <xf numFmtId="2" fontId="3" fillId="0" borderId="15" xfId="5" applyNumberFormat="1" applyFont="1" applyBorder="1" applyAlignment="1" applyProtection="1">
      <alignment horizontal="right" vertical="center"/>
      <protection locked="0"/>
    </xf>
    <xf numFmtId="2" fontId="3" fillId="0" borderId="10" xfId="9" applyNumberFormat="1" applyFont="1" applyBorder="1" applyAlignment="1" applyProtection="1">
      <alignment horizontal="right" vertical="center"/>
      <protection locked="0"/>
    </xf>
    <xf numFmtId="0" fontId="16" fillId="0" borderId="15" xfId="5" applyFont="1" applyBorder="1" applyAlignment="1" applyProtection="1">
      <alignment horizontal="center" vertical="center"/>
      <protection locked="0"/>
    </xf>
    <xf numFmtId="0" fontId="3" fillId="3" borderId="41" xfId="5" applyFont="1" applyFill="1" applyBorder="1" applyAlignment="1" applyProtection="1">
      <alignment horizontal="right" vertical="center"/>
      <protection locked="0"/>
    </xf>
    <xf numFmtId="0" fontId="3" fillId="3" borderId="42" xfId="5" applyFont="1" applyFill="1" applyBorder="1" applyAlignment="1" applyProtection="1">
      <alignment horizontal="right" vertical="center"/>
      <protection locked="0"/>
    </xf>
    <xf numFmtId="40" fontId="3" fillId="3" borderId="42" xfId="5" applyNumberFormat="1" applyFont="1" applyFill="1" applyBorder="1" applyAlignment="1" applyProtection="1">
      <alignment horizontal="right" vertical="center"/>
      <protection locked="0"/>
    </xf>
    <xf numFmtId="0" fontId="16" fillId="3" borderId="34" xfId="5" applyFont="1" applyFill="1" applyBorder="1" applyAlignment="1" applyProtection="1">
      <alignment horizontal="center" vertical="center"/>
      <protection locked="0"/>
    </xf>
    <xf numFmtId="0" fontId="16" fillId="0" borderId="38" xfId="5" applyFont="1" applyBorder="1" applyAlignment="1" applyProtection="1">
      <alignment horizontal="right" vertical="center"/>
      <protection locked="0"/>
    </xf>
    <xf numFmtId="0" fontId="16" fillId="0" borderId="9" xfId="5" applyFont="1" applyBorder="1" applyAlignment="1" applyProtection="1">
      <alignment horizontal="right" vertical="center"/>
      <protection locked="0"/>
    </xf>
    <xf numFmtId="0" fontId="3" fillId="0" borderId="49" xfId="5" applyFont="1" applyBorder="1" applyAlignment="1" applyProtection="1">
      <alignment vertical="center"/>
      <protection locked="0"/>
    </xf>
    <xf numFmtId="0" fontId="3" fillId="0" borderId="21" xfId="5" applyFont="1" applyBorder="1" applyAlignment="1" applyProtection="1">
      <alignment vertical="center"/>
      <protection locked="0"/>
    </xf>
    <xf numFmtId="0" fontId="30" fillId="0" borderId="0" xfId="5" applyFont="1" applyAlignment="1" applyProtection="1">
      <alignment vertical="center"/>
      <protection locked="0"/>
    </xf>
    <xf numFmtId="0" fontId="10" fillId="0" borderId="38" xfId="5" applyFont="1" applyBorder="1" applyAlignment="1" applyProtection="1">
      <alignment vertical="center"/>
      <protection locked="0"/>
    </xf>
    <xf numFmtId="0" fontId="10" fillId="0" borderId="9" xfId="5" applyFont="1" applyBorder="1" applyAlignment="1" applyProtection="1">
      <alignment vertical="center"/>
      <protection locked="0"/>
    </xf>
    <xf numFmtId="0" fontId="3" fillId="0" borderId="38" xfId="5" applyFont="1" applyBorder="1" applyAlignment="1" applyProtection="1">
      <alignment horizontal="left" vertical="center"/>
      <protection locked="0"/>
    </xf>
    <xf numFmtId="0" fontId="3" fillId="0" borderId="9" xfId="5" applyFont="1" applyBorder="1" applyAlignment="1" applyProtection="1">
      <alignment horizontal="left" vertical="center"/>
      <protection locked="0"/>
    </xf>
    <xf numFmtId="2" fontId="3" fillId="0" borderId="0" xfId="5" quotePrefix="1" applyNumberFormat="1" applyFont="1" applyAlignment="1" applyProtection="1">
      <alignment horizontal="left" vertical="center"/>
      <protection locked="0"/>
    </xf>
    <xf numFmtId="0" fontId="3" fillId="3" borderId="47" xfId="5" applyFont="1" applyFill="1" applyBorder="1" applyAlignment="1" applyProtection="1">
      <alignment horizontal="right" vertical="center"/>
      <protection locked="0"/>
    </xf>
    <xf numFmtId="0" fontId="3" fillId="3" borderId="46" xfId="5" applyFont="1" applyFill="1" applyBorder="1" applyAlignment="1" applyProtection="1">
      <alignment horizontal="right" vertical="center"/>
      <protection locked="0"/>
    </xf>
    <xf numFmtId="0" fontId="3" fillId="3" borderId="44" xfId="5" applyFont="1" applyFill="1" applyBorder="1" applyAlignment="1" applyProtection="1">
      <alignment horizontal="right" vertical="center"/>
      <protection locked="0"/>
    </xf>
    <xf numFmtId="0" fontId="3" fillId="3" borderId="25" xfId="5" applyFont="1" applyFill="1" applyBorder="1" applyAlignment="1" applyProtection="1">
      <alignment horizontal="center" vertical="center"/>
      <protection locked="0"/>
    </xf>
    <xf numFmtId="0" fontId="3" fillId="3" borderId="23" xfId="5" applyFont="1" applyFill="1" applyBorder="1" applyAlignment="1" applyProtection="1">
      <alignment horizontal="center" vertical="center"/>
      <protection locked="0"/>
    </xf>
    <xf numFmtId="0" fontId="3" fillId="3" borderId="22" xfId="5" applyFont="1" applyFill="1" applyBorder="1" applyAlignment="1" applyProtection="1">
      <alignment horizontal="center" vertical="center"/>
      <protection locked="0"/>
    </xf>
    <xf numFmtId="0" fontId="3" fillId="3" borderId="48" xfId="5" applyFont="1" applyFill="1" applyBorder="1" applyAlignment="1" applyProtection="1">
      <alignment horizontal="center" vertical="center"/>
      <protection locked="0"/>
    </xf>
    <xf numFmtId="0" fontId="16" fillId="3" borderId="38" xfId="5" applyFont="1" applyFill="1" applyBorder="1" applyAlignment="1" applyProtection="1">
      <alignment horizontal="center" vertical="center" wrapText="1"/>
      <protection locked="0"/>
    </xf>
    <xf numFmtId="0" fontId="16" fillId="3" borderId="9" xfId="5" applyFont="1" applyFill="1" applyBorder="1" applyAlignment="1" applyProtection="1">
      <alignment horizontal="center" vertical="center" wrapText="1"/>
      <protection locked="0"/>
    </xf>
    <xf numFmtId="0" fontId="4" fillId="0" borderId="0" xfId="5" applyFont="1" applyAlignment="1">
      <alignment horizontal="center" vertical="center"/>
    </xf>
    <xf numFmtId="0" fontId="8" fillId="8" borderId="0" xfId="5" applyFont="1" applyFill="1" applyAlignment="1" applyProtection="1">
      <alignment horizontal="left" vertical="center" wrapText="1"/>
      <protection locked="0"/>
    </xf>
    <xf numFmtId="0" fontId="3" fillId="0" borderId="22" xfId="5" quotePrefix="1" applyFont="1" applyBorder="1" applyAlignment="1" applyProtection="1">
      <alignment horizontal="right" vertical="center"/>
      <protection locked="0"/>
    </xf>
    <xf numFmtId="40" fontId="3" fillId="0" borderId="0" xfId="9" applyFont="1" applyAlignment="1" applyProtection="1">
      <alignment vertical="center"/>
      <protection locked="0"/>
    </xf>
    <xf numFmtId="0" fontId="3" fillId="0" borderId="10" xfId="5" quotePrefix="1" applyFont="1" applyBorder="1" applyAlignment="1" applyProtection="1">
      <alignment horizontal="center" vertical="center"/>
      <protection locked="0"/>
    </xf>
    <xf numFmtId="0" fontId="3" fillId="0" borderId="10" xfId="5" applyFont="1" applyBorder="1" applyAlignment="1" applyProtection="1">
      <alignment horizontal="center" vertical="center"/>
      <protection locked="0"/>
    </xf>
    <xf numFmtId="0" fontId="3" fillId="0" borderId="0" xfId="5" applyFont="1" applyAlignment="1" applyProtection="1">
      <alignment horizontal="centerContinuous" vertical="center"/>
      <protection locked="0"/>
    </xf>
    <xf numFmtId="0" fontId="3" fillId="0" borderId="10" xfId="5" quotePrefix="1" applyFont="1" applyBorder="1" applyAlignment="1" applyProtection="1">
      <alignment vertical="center"/>
      <protection locked="0"/>
    </xf>
    <xf numFmtId="0" fontId="3" fillId="0" borderId="15" xfId="5" applyFont="1" applyBorder="1" applyAlignment="1" applyProtection="1">
      <alignment vertical="center"/>
      <protection locked="0"/>
    </xf>
    <xf numFmtId="4" fontId="3" fillId="0" borderId="0" xfId="5" applyNumberFormat="1" applyFont="1" applyAlignment="1" applyProtection="1">
      <alignment vertical="center"/>
      <protection locked="0"/>
    </xf>
    <xf numFmtId="0" fontId="3" fillId="0" borderId="9" xfId="5" applyFont="1" applyBorder="1" applyAlignment="1" applyProtection="1">
      <alignment horizontal="center" vertical="center"/>
      <protection locked="0"/>
    </xf>
    <xf numFmtId="0" fontId="26" fillId="0" borderId="0" xfId="5" applyFont="1" applyAlignment="1" applyProtection="1">
      <alignment horizontal="center" vertical="center"/>
      <protection locked="0"/>
    </xf>
    <xf numFmtId="0" fontId="16" fillId="0" borderId="9" xfId="5" applyFont="1" applyBorder="1" applyAlignment="1" applyProtection="1">
      <alignment horizontal="center" vertical="center"/>
      <protection locked="0"/>
    </xf>
    <xf numFmtId="0" fontId="3" fillId="0" borderId="56" xfId="5" applyFont="1" applyBorder="1" applyAlignment="1" applyProtection="1">
      <alignment horizontal="center" vertical="center"/>
      <protection locked="0"/>
    </xf>
    <xf numFmtId="0" fontId="16" fillId="0" borderId="15" xfId="5" applyFont="1" applyBorder="1" applyAlignment="1" applyProtection="1">
      <alignment horizontal="centerContinuous" vertical="center"/>
      <protection locked="0"/>
    </xf>
    <xf numFmtId="0" fontId="16" fillId="0" borderId="9" xfId="5" applyFont="1" applyBorder="1" applyAlignment="1" applyProtection="1">
      <alignment horizontal="centerContinuous" vertical="center"/>
      <protection locked="0"/>
    </xf>
    <xf numFmtId="0" fontId="3" fillId="0" borderId="21" xfId="5" applyFont="1" applyBorder="1" applyAlignment="1" applyProtection="1">
      <alignment horizontal="center" vertical="center"/>
      <protection locked="0"/>
    </xf>
    <xf numFmtId="0" fontId="3" fillId="0" borderId="131" xfId="5" applyFont="1" applyBorder="1" applyAlignment="1">
      <alignment vertical="center"/>
    </xf>
    <xf numFmtId="0" fontId="3" fillId="0" borderId="60" xfId="5" applyFont="1" applyBorder="1" applyAlignment="1">
      <alignment horizontal="center" vertical="center"/>
    </xf>
    <xf numFmtId="0" fontId="3" fillId="0" borderId="61" xfId="5" applyFont="1" applyBorder="1" applyAlignment="1" applyProtection="1">
      <alignment horizontal="center" vertical="center"/>
      <protection locked="0"/>
    </xf>
    <xf numFmtId="0" fontId="31" fillId="0" borderId="0" xfId="5" applyFont="1" applyAlignment="1" applyProtection="1">
      <alignment horizontal="left" vertical="center"/>
      <protection locked="0"/>
    </xf>
    <xf numFmtId="0" fontId="3" fillId="0" borderId="15" xfId="5" applyFont="1" applyBorder="1" applyAlignment="1" applyProtection="1">
      <alignment vertical="center" wrapText="1"/>
      <protection locked="0"/>
    </xf>
    <xf numFmtId="0" fontId="3" fillId="0" borderId="9" xfId="5" applyFont="1" applyBorder="1" applyAlignment="1" applyProtection="1">
      <alignment horizontal="center" vertical="center" wrapText="1"/>
      <protection locked="0"/>
    </xf>
    <xf numFmtId="0" fontId="19" fillId="0" borderId="16" xfId="5" applyFont="1" applyBorder="1" applyAlignment="1" applyProtection="1">
      <alignment vertical="center"/>
      <protection locked="0"/>
    </xf>
    <xf numFmtId="0" fontId="19" fillId="0" borderId="38" xfId="5" applyFont="1" applyBorder="1" applyAlignment="1" applyProtection="1">
      <alignment vertical="center"/>
      <protection locked="0"/>
    </xf>
    <xf numFmtId="4" fontId="19" fillId="0" borderId="38" xfId="5" applyNumberFormat="1" applyFont="1" applyBorder="1" applyAlignment="1" applyProtection="1">
      <alignment vertical="center"/>
      <protection locked="0"/>
    </xf>
    <xf numFmtId="0" fontId="19" fillId="0" borderId="15" xfId="5" applyFont="1" applyBorder="1" applyAlignment="1" applyProtection="1">
      <alignment vertical="center"/>
      <protection locked="0"/>
    </xf>
    <xf numFmtId="0" fontId="19" fillId="0" borderId="9" xfId="5" applyFont="1" applyBorder="1" applyAlignment="1" applyProtection="1">
      <alignment horizontal="center" vertical="center"/>
      <protection locked="0"/>
    </xf>
    <xf numFmtId="0" fontId="3" fillId="0" borderId="0" xfId="5" applyFont="1" applyAlignment="1" applyProtection="1">
      <alignment horizontal="center" vertical="center" wrapText="1"/>
      <protection locked="0"/>
    </xf>
    <xf numFmtId="0" fontId="16" fillId="3" borderId="3" xfId="5" applyFont="1" applyFill="1" applyBorder="1" applyAlignment="1" applyProtection="1">
      <alignment horizontal="center" vertical="center" wrapText="1"/>
      <protection locked="0"/>
    </xf>
    <xf numFmtId="0" fontId="19" fillId="0" borderId="22" xfId="5" applyFont="1" applyBorder="1" applyAlignment="1" applyProtection="1">
      <alignment vertical="center"/>
      <protection locked="0"/>
    </xf>
    <xf numFmtId="0" fontId="19" fillId="0" borderId="10" xfId="5" applyFont="1" applyBorder="1" applyAlignment="1" applyProtection="1">
      <alignment vertical="center"/>
      <protection locked="0"/>
    </xf>
    <xf numFmtId="0" fontId="16" fillId="0" borderId="0" xfId="5" applyFont="1" applyAlignment="1" applyProtection="1">
      <alignment horizontal="center" vertical="center"/>
      <protection locked="0"/>
    </xf>
    <xf numFmtId="0" fontId="3" fillId="0" borderId="66" xfId="5" applyFont="1" applyBorder="1" applyAlignment="1" applyProtection="1">
      <alignment horizontal="center" vertical="center"/>
      <protection locked="0"/>
    </xf>
    <xf numFmtId="0" fontId="16" fillId="0" borderId="42" xfId="5" applyFont="1" applyBorder="1" applyAlignment="1" applyProtection="1">
      <alignment horizontal="left" vertical="center"/>
      <protection locked="0"/>
    </xf>
    <xf numFmtId="0" fontId="3" fillId="0" borderId="76" xfId="5" applyFont="1" applyBorder="1" applyAlignment="1" applyProtection="1">
      <alignment horizontal="left" vertical="center"/>
      <protection locked="0"/>
    </xf>
    <xf numFmtId="0" fontId="3" fillId="0" borderId="102" xfId="5" applyFont="1" applyBorder="1" applyAlignment="1" applyProtection="1">
      <alignment vertical="center"/>
      <protection locked="0"/>
    </xf>
    <xf numFmtId="0" fontId="3" fillId="0" borderId="102" xfId="5" applyFont="1" applyBorder="1" applyAlignment="1" applyProtection="1">
      <alignment horizontal="left" vertical="center"/>
      <protection locked="0"/>
    </xf>
    <xf numFmtId="0" fontId="3" fillId="0" borderId="15" xfId="5" applyFont="1" applyBorder="1" applyAlignment="1">
      <alignment horizontal="left" vertical="center"/>
    </xf>
    <xf numFmtId="0" fontId="20" fillId="3" borderId="43" xfId="5" applyFont="1" applyFill="1" applyBorder="1" applyAlignment="1" applyProtection="1">
      <alignment horizontal="left" vertical="center"/>
      <protection locked="0"/>
    </xf>
    <xf numFmtId="0" fontId="20" fillId="3" borderId="122" xfId="5" applyFont="1" applyFill="1" applyBorder="1" applyAlignment="1" applyProtection="1">
      <alignment horizontal="left" vertical="center"/>
      <protection locked="0"/>
    </xf>
    <xf numFmtId="0" fontId="16" fillId="0" borderId="76" xfId="5" applyFont="1" applyBorder="1" applyAlignment="1" applyProtection="1">
      <alignment horizontal="left" vertical="center"/>
      <protection locked="0"/>
    </xf>
    <xf numFmtId="0" fontId="3" fillId="3" borderId="47" xfId="5" applyFont="1" applyFill="1" applyBorder="1" applyAlignment="1" applyProtection="1">
      <alignment horizontal="left" vertical="center"/>
      <protection locked="0"/>
    </xf>
    <xf numFmtId="0" fontId="3" fillId="3" borderId="44" xfId="5" applyFont="1" applyFill="1" applyBorder="1" applyAlignment="1" applyProtection="1">
      <alignment horizontal="left" vertical="center"/>
      <protection locked="0"/>
    </xf>
    <xf numFmtId="0" fontId="3" fillId="3" borderId="46" xfId="5" applyFont="1" applyFill="1" applyBorder="1" applyAlignment="1" applyProtection="1">
      <alignment horizontal="left" vertical="center"/>
      <protection locked="0"/>
    </xf>
    <xf numFmtId="0" fontId="3" fillId="3" borderId="10" xfId="5" applyFont="1" applyFill="1" applyBorder="1" applyAlignment="1" applyProtection="1">
      <alignment horizontal="center" vertical="center"/>
      <protection locked="0"/>
    </xf>
    <xf numFmtId="0" fontId="3" fillId="3" borderId="0" xfId="5" applyFont="1" applyFill="1" applyAlignment="1" applyProtection="1">
      <alignment horizontal="centerContinuous" vertical="center"/>
      <protection locked="0"/>
    </xf>
    <xf numFmtId="0" fontId="3" fillId="3" borderId="24" xfId="5" applyFont="1" applyFill="1" applyBorder="1" applyAlignment="1" applyProtection="1">
      <alignment horizontal="center" vertical="center"/>
      <protection locked="0"/>
    </xf>
    <xf numFmtId="0" fontId="2" fillId="0" borderId="0" xfId="5" applyFont="1" applyAlignment="1" applyProtection="1">
      <alignment horizontal="left" vertical="center"/>
      <protection locked="0"/>
    </xf>
    <xf numFmtId="0" fontId="2" fillId="0" borderId="15" xfId="5" applyFont="1" applyBorder="1" applyAlignment="1" applyProtection="1">
      <alignment vertical="center"/>
      <protection locked="0"/>
    </xf>
    <xf numFmtId="0" fontId="33" fillId="0" borderId="87" xfId="5" applyFont="1" applyBorder="1" applyAlignment="1" applyProtection="1">
      <alignment horizontal="center" vertical="center" wrapText="1"/>
      <protection locked="0"/>
    </xf>
    <xf numFmtId="0" fontId="33" fillId="0" borderId="21" xfId="5" applyFont="1" applyBorder="1" applyAlignment="1" applyProtection="1">
      <alignment horizontal="center" vertical="center"/>
      <protection locked="0"/>
    </xf>
    <xf numFmtId="0" fontId="33" fillId="0" borderId="23" xfId="5" applyFont="1" applyBorder="1" applyAlignment="1" applyProtection="1">
      <alignment horizontal="left" vertical="center"/>
      <protection locked="0"/>
    </xf>
    <xf numFmtId="0" fontId="3" fillId="0" borderId="12" xfId="5" applyFont="1" applyBorder="1" applyAlignment="1" applyProtection="1">
      <alignment horizontal="center" vertical="center"/>
      <protection locked="0"/>
    </xf>
    <xf numFmtId="0" fontId="3" fillId="0" borderId="23" xfId="5" applyFont="1" applyBorder="1" applyAlignment="1" applyProtection="1">
      <alignment horizontal="center" vertical="center"/>
      <protection locked="0"/>
    </xf>
    <xf numFmtId="0" fontId="3" fillId="0" borderId="12" xfId="5" applyFont="1" applyBorder="1" applyAlignment="1" applyProtection="1">
      <alignment vertical="center"/>
      <protection locked="0"/>
    </xf>
    <xf numFmtId="0" fontId="33" fillId="0" borderId="76" xfId="5" applyFont="1" applyBorder="1" applyAlignment="1" applyProtection="1">
      <alignment horizontal="left" vertical="center"/>
      <protection locked="0"/>
    </xf>
    <xf numFmtId="0" fontId="2" fillId="0" borderId="9" xfId="0" applyFont="1" applyBorder="1" applyAlignment="1" applyProtection="1">
      <alignment vertical="center"/>
      <protection locked="0"/>
    </xf>
    <xf numFmtId="0" fontId="11" fillId="0" borderId="9" xfId="0" applyFont="1" applyBorder="1" applyAlignment="1" applyProtection="1">
      <alignment vertical="center"/>
      <protection locked="0"/>
    </xf>
    <xf numFmtId="0" fontId="14" fillId="0" borderId="0" xfId="0" applyFont="1"/>
    <xf numFmtId="0" fontId="8" fillId="8" borderId="78" xfId="0" applyFont="1" applyFill="1" applyBorder="1" applyAlignment="1" applyProtection="1">
      <alignment vertical="center" wrapText="1"/>
      <protection locked="0"/>
    </xf>
    <xf numFmtId="0" fontId="18" fillId="0" borderId="0" xfId="0" applyFont="1" applyAlignment="1">
      <alignment wrapText="1"/>
    </xf>
    <xf numFmtId="0" fontId="3" fillId="3" borderId="23" xfId="0" applyFont="1" applyFill="1" applyBorder="1" applyAlignment="1" applyProtection="1">
      <alignment horizontal="center" vertical="center" wrapText="1"/>
      <protection locked="0"/>
    </xf>
    <xf numFmtId="0" fontId="3" fillId="3" borderId="48" xfId="0" applyFont="1" applyFill="1" applyBorder="1" applyAlignment="1" applyProtection="1">
      <alignment horizontal="center" vertical="center" wrapText="1"/>
      <protection locked="0"/>
    </xf>
    <xf numFmtId="0" fontId="3" fillId="3" borderId="22" xfId="0" applyFont="1" applyFill="1" applyBorder="1" applyAlignment="1" applyProtection="1">
      <alignment horizontal="center" vertical="center" wrapText="1"/>
      <protection locked="0"/>
    </xf>
    <xf numFmtId="0" fontId="15" fillId="0" borderId="0" xfId="0" applyFont="1" applyAlignment="1" applyProtection="1">
      <alignment vertical="center" wrapText="1"/>
      <protection locked="0"/>
    </xf>
    <xf numFmtId="0" fontId="42" fillId="0" borderId="0" xfId="0" applyFont="1"/>
    <xf numFmtId="4" fontId="39" fillId="3" borderId="136" xfId="0" applyNumberFormat="1" applyFont="1" applyFill="1" applyBorder="1" applyAlignment="1" applyProtection="1">
      <alignment horizontal="center" vertical="center" wrapText="1"/>
      <protection locked="0"/>
    </xf>
    <xf numFmtId="4" fontId="39" fillId="3" borderId="137" xfId="0" applyNumberFormat="1" applyFont="1" applyFill="1" applyBorder="1" applyAlignment="1" applyProtection="1">
      <alignment horizontal="center" vertical="center" wrapText="1"/>
      <protection locked="0"/>
    </xf>
    <xf numFmtId="4" fontId="39" fillId="3" borderId="138" xfId="0" applyNumberFormat="1" applyFont="1" applyFill="1" applyBorder="1" applyAlignment="1" applyProtection="1">
      <alignment horizontal="center" vertical="center" wrapText="1"/>
      <protection locked="0"/>
    </xf>
    <xf numFmtId="0" fontId="40" fillId="0" borderId="24" xfId="5" applyFont="1" applyBorder="1" applyAlignment="1" applyProtection="1">
      <alignment horizontal="center" vertical="center" wrapText="1"/>
      <protection locked="0"/>
    </xf>
    <xf numFmtId="0" fontId="40" fillId="0" borderId="87" xfId="5" applyFont="1" applyBorder="1" applyAlignment="1" applyProtection="1">
      <alignment horizontal="center" vertical="center" wrapText="1"/>
      <protection locked="0"/>
    </xf>
    <xf numFmtId="0" fontId="40" fillId="0" borderId="24" xfId="5" applyFont="1" applyBorder="1" applyAlignment="1" applyProtection="1">
      <alignment horizontal="center" vertical="center"/>
      <protection locked="0"/>
    </xf>
    <xf numFmtId="0" fontId="40" fillId="0" borderId="76" xfId="5" applyFont="1" applyBorder="1" applyAlignment="1" applyProtection="1">
      <alignment horizontal="center" vertical="center"/>
      <protection locked="0"/>
    </xf>
    <xf numFmtId="0" fontId="40" fillId="0" borderId="33" xfId="5" applyFont="1" applyBorder="1" applyAlignment="1" applyProtection="1">
      <alignment vertical="center" wrapText="1"/>
      <protection locked="0"/>
    </xf>
    <xf numFmtId="0" fontId="39" fillId="0" borderId="49" xfId="5" applyFont="1" applyBorder="1" applyAlignment="1" applyProtection="1">
      <alignment horizontal="right"/>
      <protection locked="0"/>
    </xf>
    <xf numFmtId="0" fontId="37" fillId="0" borderId="24" xfId="5" applyFont="1" applyBorder="1" applyAlignment="1" applyProtection="1">
      <alignment horizontal="center" vertical="center"/>
      <protection locked="0"/>
    </xf>
    <xf numFmtId="0" fontId="40" fillId="0" borderId="88" xfId="5" applyFont="1" applyBorder="1" applyAlignment="1" applyProtection="1">
      <alignment horizontal="center" vertical="center"/>
      <protection locked="0"/>
    </xf>
    <xf numFmtId="0" fontId="40" fillId="0" borderId="96" xfId="5" applyFont="1" applyBorder="1" applyAlignment="1" applyProtection="1">
      <alignment horizontal="center" vertical="center" wrapText="1"/>
      <protection locked="0"/>
    </xf>
    <xf numFmtId="0" fontId="40" fillId="0" borderId="32" xfId="5" applyFont="1" applyBorder="1" applyAlignment="1" applyProtection="1">
      <alignment horizontal="center" vertical="center" wrapText="1"/>
      <protection locked="0"/>
    </xf>
    <xf numFmtId="0" fontId="40" fillId="0" borderId="34" xfId="5" applyFont="1" applyBorder="1" applyAlignment="1" applyProtection="1">
      <alignment vertical="center"/>
      <protection locked="0"/>
    </xf>
    <xf numFmtId="0" fontId="40" fillId="0" borderId="96" xfId="5" applyFont="1" applyBorder="1" applyAlignment="1" applyProtection="1">
      <alignment horizontal="center" vertical="center"/>
      <protection locked="0"/>
    </xf>
    <xf numFmtId="0" fontId="37" fillId="0" borderId="27" xfId="5" applyFont="1" applyBorder="1" applyAlignment="1" applyProtection="1">
      <alignment vertical="center" wrapText="1"/>
      <protection locked="0"/>
    </xf>
    <xf numFmtId="0" fontId="16" fillId="0" borderId="124" xfId="5" applyFont="1" applyBorder="1" applyAlignment="1" applyProtection="1">
      <alignment horizontal="right" vertical="center"/>
      <protection locked="0"/>
    </xf>
    <xf numFmtId="0" fontId="4" fillId="0" borderId="29" xfId="5" applyFont="1" applyBorder="1" applyAlignment="1" applyProtection="1">
      <alignment horizontal="right" vertical="center"/>
      <protection locked="0"/>
    </xf>
    <xf numFmtId="0" fontId="40" fillId="0" borderId="9" xfId="5" applyFont="1" applyBorder="1" applyAlignment="1" applyProtection="1">
      <alignment horizontal="center" vertical="center"/>
      <protection locked="0"/>
    </xf>
    <xf numFmtId="0" fontId="40" fillId="0" borderId="15" xfId="5" applyFont="1" applyBorder="1" applyAlignment="1" applyProtection="1">
      <alignment horizontal="left" vertical="center"/>
      <protection locked="0"/>
    </xf>
    <xf numFmtId="49" fontId="3" fillId="0" borderId="9" xfId="5" applyNumberFormat="1" applyFont="1" applyBorder="1" applyAlignment="1" applyProtection="1">
      <alignment horizontal="center" vertical="center"/>
      <protection locked="0"/>
    </xf>
    <xf numFmtId="0" fontId="37" fillId="0" borderId="9" xfId="5" applyFont="1" applyBorder="1" applyAlignment="1" applyProtection="1">
      <alignment horizontal="center" vertical="center" wrapText="1"/>
      <protection locked="0"/>
    </xf>
    <xf numFmtId="0" fontId="37" fillId="0" borderId="58" xfId="5" applyFont="1" applyBorder="1" applyAlignment="1" applyProtection="1">
      <alignment vertical="center"/>
      <protection locked="0"/>
    </xf>
    <xf numFmtId="0" fontId="40" fillId="0" borderId="9" xfId="5" applyFont="1" applyBorder="1" applyAlignment="1" applyProtection="1">
      <alignment horizontal="center" vertical="center" wrapText="1"/>
      <protection locked="0"/>
    </xf>
    <xf numFmtId="0" fontId="40" fillId="0" borderId="9" xfId="5" applyFont="1" applyBorder="1" applyAlignment="1" applyProtection="1">
      <alignment horizontal="centerContinuous" vertical="center"/>
      <protection locked="0"/>
    </xf>
    <xf numFmtId="0" fontId="37" fillId="0" borderId="15" xfId="5" applyFont="1" applyBorder="1" applyAlignment="1" applyProtection="1">
      <alignment vertical="center"/>
      <protection locked="0"/>
    </xf>
    <xf numFmtId="0" fontId="40" fillId="0" borderId="0" xfId="5" applyFont="1" applyAlignment="1" applyProtection="1">
      <alignment horizontal="left" vertical="center"/>
      <protection locked="0"/>
    </xf>
    <xf numFmtId="0" fontId="45" fillId="0" borderId="139" xfId="0" applyFont="1" applyBorder="1" applyAlignment="1" applyProtection="1">
      <alignment vertical="center"/>
      <protection locked="0"/>
    </xf>
    <xf numFmtId="0" fontId="44" fillId="0" borderId="54" xfId="0" applyFont="1" applyBorder="1" applyAlignment="1" applyProtection="1">
      <alignment horizontal="left" vertical="center"/>
      <protection locked="0"/>
    </xf>
    <xf numFmtId="0" fontId="2" fillId="3" borderId="21" xfId="0" applyFont="1" applyFill="1" applyBorder="1" applyAlignment="1" applyProtection="1">
      <alignment horizontal="center" vertical="center"/>
      <protection locked="0"/>
    </xf>
    <xf numFmtId="0" fontId="2" fillId="3" borderId="122" xfId="0" applyFont="1" applyFill="1" applyBorder="1" applyAlignment="1" applyProtection="1">
      <alignment horizontal="right" vertical="center"/>
      <protection locked="0"/>
    </xf>
    <xf numFmtId="0" fontId="46" fillId="0" borderId="9" xfId="0" applyFont="1" applyBorder="1" applyAlignment="1" applyProtection="1">
      <alignment vertical="center"/>
      <protection locked="0"/>
    </xf>
    <xf numFmtId="0" fontId="25" fillId="0" borderId="139" xfId="0" applyFont="1" applyBorder="1" applyAlignment="1" applyProtection="1">
      <alignment vertical="center"/>
      <protection locked="0"/>
    </xf>
    <xf numFmtId="0" fontId="25" fillId="0" borderId="9" xfId="0" applyFont="1" applyBorder="1" applyAlignment="1" applyProtection="1">
      <alignment vertical="center"/>
      <protection locked="0"/>
    </xf>
    <xf numFmtId="0" fontId="2" fillId="0" borderId="9" xfId="0" applyFont="1" applyBorder="1" applyAlignment="1" applyProtection="1">
      <alignment horizontal="right" vertical="center" wrapText="1"/>
      <protection locked="0"/>
    </xf>
    <xf numFmtId="0" fontId="27" fillId="0" borderId="9" xfId="0" applyFont="1" applyBorder="1" applyAlignment="1" applyProtection="1">
      <alignment vertical="center"/>
      <protection locked="0"/>
    </xf>
    <xf numFmtId="0" fontId="27" fillId="0" borderId="140" xfId="0" applyFont="1" applyBorder="1" applyAlignment="1" applyProtection="1">
      <alignment horizontal="left" vertical="center"/>
      <protection locked="0"/>
    </xf>
    <xf numFmtId="0" fontId="11" fillId="0" borderId="140" xfId="0" applyFont="1" applyBorder="1" applyAlignment="1" applyProtection="1">
      <alignment vertical="center"/>
      <protection locked="0"/>
    </xf>
    <xf numFmtId="0" fontId="11" fillId="9" borderId="9" xfId="0" applyFont="1" applyFill="1" applyBorder="1" applyAlignment="1" applyProtection="1">
      <alignment horizontal="left" vertical="center"/>
      <protection locked="0"/>
    </xf>
    <xf numFmtId="0" fontId="11" fillId="0" borderId="141" xfId="0" applyFont="1" applyBorder="1" applyAlignment="1" applyProtection="1">
      <alignment horizontal="left" vertical="center"/>
      <protection locked="0"/>
    </xf>
    <xf numFmtId="0" fontId="2" fillId="0" borderId="141" xfId="0" applyFont="1" applyBorder="1" applyAlignment="1" applyProtection="1">
      <alignment vertical="center"/>
      <protection locked="0"/>
    </xf>
    <xf numFmtId="0" fontId="2" fillId="0" borderId="9" xfId="0" applyFont="1" applyBorder="1" applyAlignment="1" applyProtection="1">
      <alignment horizontal="right" vertical="center"/>
      <protection locked="0"/>
    </xf>
    <xf numFmtId="0" fontId="47" fillId="0" borderId="142" xfId="0" applyFont="1" applyBorder="1" applyAlignment="1" applyProtection="1">
      <alignment vertical="center"/>
      <protection locked="0"/>
    </xf>
    <xf numFmtId="0" fontId="25" fillId="0" borderId="9" xfId="0" applyFont="1" applyBorder="1" applyAlignment="1" applyProtection="1">
      <alignment horizontal="left" vertical="center"/>
      <protection locked="0"/>
    </xf>
    <xf numFmtId="0" fontId="25" fillId="0" borderId="143" xfId="0" applyFont="1" applyBorder="1" applyAlignment="1" applyProtection="1">
      <alignment vertical="center"/>
      <protection locked="0"/>
    </xf>
    <xf numFmtId="0" fontId="25" fillId="0" borderId="143" xfId="0" applyFont="1" applyBorder="1" applyAlignment="1" applyProtection="1">
      <alignment horizontal="left" vertical="center"/>
      <protection locked="0"/>
    </xf>
    <xf numFmtId="0" fontId="46" fillId="0" borderId="142" xfId="0" applyFont="1" applyBorder="1" applyAlignment="1" applyProtection="1">
      <alignment vertical="center"/>
      <protection locked="0"/>
    </xf>
    <xf numFmtId="0" fontId="47" fillId="0" borderId="9" xfId="0" applyFont="1" applyBorder="1" applyAlignment="1" applyProtection="1">
      <alignment vertical="center"/>
      <protection locked="0"/>
    </xf>
    <xf numFmtId="0" fontId="25" fillId="0" borderId="140" xfId="0" applyFont="1" applyBorder="1" applyAlignment="1" applyProtection="1">
      <alignment horizontal="left" vertical="center"/>
      <protection locked="0"/>
    </xf>
    <xf numFmtId="0" fontId="3" fillId="2" borderId="96" xfId="5" applyFont="1" applyFill="1" applyBorder="1" applyAlignment="1" applyProtection="1">
      <alignment horizontal="center" vertical="center" wrapText="1"/>
      <protection locked="0"/>
    </xf>
    <xf numFmtId="0" fontId="2" fillId="2" borderId="87" xfId="0" applyFont="1" applyFill="1" applyBorder="1" applyAlignment="1" applyProtection="1">
      <alignment horizontal="center" vertical="center" wrapText="1"/>
      <protection locked="0"/>
    </xf>
    <xf numFmtId="0" fontId="2" fillId="2" borderId="87" xfId="0" applyFont="1" applyFill="1" applyBorder="1" applyAlignment="1" applyProtection="1">
      <alignment horizontal="center" vertical="center"/>
      <protection locked="0"/>
    </xf>
    <xf numFmtId="0" fontId="3" fillId="0" borderId="15" xfId="5" applyFont="1" applyBorder="1" applyAlignment="1" applyProtection="1">
      <alignment horizontal="left" vertical="center" wrapText="1"/>
      <protection locked="0"/>
    </xf>
    <xf numFmtId="0" fontId="49" fillId="0" borderId="0" xfId="17" applyFont="1" applyAlignment="1">
      <alignment wrapText="1"/>
    </xf>
    <xf numFmtId="38" fontId="48" fillId="0" borderId="0" xfId="9" applyNumberFormat="1" applyFont="1" applyAlignment="1" applyProtection="1">
      <alignment horizontal="right"/>
      <protection locked="0"/>
    </xf>
    <xf numFmtId="40" fontId="48" fillId="0" borderId="0" xfId="9" applyFont="1" applyProtection="1">
      <protection locked="0"/>
    </xf>
    <xf numFmtId="0" fontId="12" fillId="0" borderId="0" xfId="5"/>
    <xf numFmtId="0" fontId="49" fillId="0" borderId="48" xfId="17" applyFont="1" applyBorder="1" applyAlignment="1">
      <alignment wrapText="1"/>
    </xf>
    <xf numFmtId="38" fontId="48" fillId="0" borderId="48" xfId="9" applyNumberFormat="1" applyFont="1" applyBorder="1" applyAlignment="1" applyProtection="1">
      <alignment horizontal="right"/>
      <protection locked="0"/>
    </xf>
    <xf numFmtId="4" fontId="48" fillId="0" borderId="10" xfId="18" applyNumberFormat="1" applyFont="1" applyBorder="1"/>
    <xf numFmtId="0" fontId="12" fillId="0" borderId="38" xfId="5" applyBorder="1"/>
    <xf numFmtId="0" fontId="12" fillId="0" borderId="10" xfId="5" applyBorder="1"/>
    <xf numFmtId="0" fontId="12" fillId="0" borderId="22" xfId="5" applyBorder="1"/>
    <xf numFmtId="0" fontId="12" fillId="0" borderId="49" xfId="5" applyBorder="1"/>
    <xf numFmtId="0" fontId="50" fillId="2" borderId="0" xfId="0" applyFont="1" applyFill="1" applyAlignment="1" applyProtection="1">
      <alignment horizontal="center" vertical="center" wrapText="1"/>
      <protection locked="0"/>
    </xf>
    <xf numFmtId="0" fontId="50" fillId="0" borderId="0" xfId="5" applyFont="1" applyAlignment="1" applyProtection="1">
      <alignment horizontal="center" vertical="center"/>
      <protection locked="0"/>
    </xf>
    <xf numFmtId="0" fontId="50" fillId="0" borderId="0" xfId="5" applyFont="1" applyAlignment="1" applyProtection="1">
      <alignment horizontal="center" vertical="center" wrapText="1"/>
      <protection locked="0"/>
    </xf>
    <xf numFmtId="0" fontId="50" fillId="2" borderId="0" xfId="5" applyFont="1" applyFill="1" applyAlignment="1" applyProtection="1">
      <alignment horizontal="center" vertical="center" wrapText="1"/>
      <protection locked="0"/>
    </xf>
    <xf numFmtId="0" fontId="40" fillId="0" borderId="0" xfId="5" applyFont="1" applyAlignment="1" applyProtection="1">
      <alignment vertical="center"/>
      <protection locked="0"/>
    </xf>
    <xf numFmtId="0" fontId="39" fillId="0" borderId="42" xfId="5" applyFont="1" applyBorder="1" applyAlignment="1" applyProtection="1">
      <alignment horizontal="right" vertical="center"/>
      <protection locked="0"/>
    </xf>
    <xf numFmtId="0" fontId="3" fillId="0" borderId="86" xfId="5" applyFont="1" applyBorder="1" applyAlignment="1" applyProtection="1">
      <alignment vertical="center"/>
      <protection locked="0"/>
    </xf>
    <xf numFmtId="0" fontId="3" fillId="0" borderId="85" xfId="5" applyFont="1" applyBorder="1" applyAlignment="1" applyProtection="1">
      <alignment vertical="center"/>
      <protection locked="0"/>
    </xf>
    <xf numFmtId="0" fontId="3" fillId="0" borderId="0" xfId="5" applyFont="1" applyAlignment="1" applyProtection="1">
      <alignment vertical="center"/>
      <protection locked="0"/>
    </xf>
    <xf numFmtId="0" fontId="3" fillId="0" borderId="38" xfId="5" applyFont="1" applyBorder="1" applyAlignment="1" applyProtection="1">
      <alignment vertical="center"/>
      <protection locked="0"/>
    </xf>
    <xf numFmtId="0" fontId="16" fillId="0" borderId="42" xfId="5" applyFont="1" applyBorder="1" applyAlignment="1" applyProtection="1">
      <alignment horizontal="right" vertical="center"/>
      <protection locked="0"/>
    </xf>
    <xf numFmtId="0" fontId="3" fillId="0" borderId="0" xfId="5" applyFont="1" applyAlignment="1" applyProtection="1">
      <alignment horizontal="center" vertical="center"/>
      <protection locked="0"/>
    </xf>
    <xf numFmtId="0" fontId="16" fillId="3" borderId="2" xfId="5" applyFont="1" applyFill="1" applyBorder="1" applyAlignment="1" applyProtection="1">
      <alignment horizontal="center" vertical="center" wrapText="1"/>
      <protection locked="0"/>
    </xf>
    <xf numFmtId="0" fontId="17" fillId="0" borderId="0" xfId="5" applyFont="1" applyAlignment="1" applyProtection="1">
      <alignment horizontal="center" vertical="center" wrapText="1"/>
      <protection locked="0"/>
    </xf>
    <xf numFmtId="0" fontId="16" fillId="3" borderId="4" xfId="5" applyFont="1" applyFill="1" applyBorder="1" applyAlignment="1" applyProtection="1">
      <alignment horizontal="center" vertical="center" wrapText="1"/>
      <protection locked="0"/>
    </xf>
    <xf numFmtId="0" fontId="16" fillId="3" borderId="18" xfId="5" applyFont="1" applyFill="1" applyBorder="1" applyAlignment="1" applyProtection="1">
      <alignment horizontal="center" vertical="center" wrapText="1"/>
      <protection locked="0"/>
    </xf>
    <xf numFmtId="0" fontId="16" fillId="3" borderId="8" xfId="5" applyFont="1" applyFill="1" applyBorder="1" applyAlignment="1" applyProtection="1">
      <alignment horizontal="center" vertical="center" wrapText="1"/>
      <protection locked="0"/>
    </xf>
    <xf numFmtId="0" fontId="3" fillId="3" borderId="39" xfId="5" applyFont="1" applyFill="1" applyBorder="1" applyAlignment="1" applyProtection="1">
      <alignment horizontal="center" vertical="center"/>
      <protection locked="0"/>
    </xf>
    <xf numFmtId="0" fontId="6" fillId="0" borderId="0" xfId="5" applyFont="1" applyAlignment="1" applyProtection="1">
      <alignment horizontal="left" vertical="center"/>
      <protection locked="0"/>
    </xf>
    <xf numFmtId="0" fontId="16" fillId="3" borderId="70" xfId="5" applyFont="1" applyFill="1" applyBorder="1" applyAlignment="1" applyProtection="1">
      <alignment horizontal="center" vertical="center" wrapText="1"/>
      <protection locked="0"/>
    </xf>
    <xf numFmtId="0" fontId="16" fillId="3" borderId="77" xfId="5" applyFont="1" applyFill="1" applyBorder="1" applyAlignment="1" applyProtection="1">
      <alignment horizontal="center" vertical="center" wrapText="1"/>
      <protection locked="0"/>
    </xf>
    <xf numFmtId="0" fontId="3" fillId="0" borderId="9" xfId="5" applyFont="1" applyBorder="1" applyAlignment="1" applyProtection="1">
      <alignment vertical="center"/>
      <protection locked="0"/>
    </xf>
    <xf numFmtId="0" fontId="14" fillId="0" borderId="38" xfId="5" applyFont="1" applyBorder="1" applyAlignment="1" applyProtection="1">
      <alignment vertical="center"/>
      <protection locked="0"/>
    </xf>
    <xf numFmtId="0" fontId="3" fillId="3" borderId="21" xfId="5" applyFont="1" applyFill="1" applyBorder="1" applyAlignment="1" applyProtection="1">
      <alignment horizontal="center" vertical="center"/>
      <protection locked="0"/>
    </xf>
    <xf numFmtId="0" fontId="3" fillId="3" borderId="49" xfId="5" applyFont="1" applyFill="1" applyBorder="1" applyAlignment="1" applyProtection="1">
      <alignment horizontal="center" vertical="center"/>
      <protection locked="0"/>
    </xf>
    <xf numFmtId="0" fontId="40" fillId="0" borderId="9" xfId="5" applyFont="1" applyBorder="1" applyAlignment="1" applyProtection="1">
      <alignment vertical="center"/>
      <protection locked="0"/>
    </xf>
    <xf numFmtId="0" fontId="3" fillId="0" borderId="10" xfId="5" applyFont="1" applyBorder="1" applyAlignment="1" applyProtection="1">
      <alignment vertical="center"/>
      <protection locked="0"/>
    </xf>
    <xf numFmtId="0" fontId="6" fillId="0" borderId="0" xfId="5" applyFont="1" applyAlignment="1" applyProtection="1">
      <alignment vertical="center"/>
      <protection locked="0"/>
    </xf>
    <xf numFmtId="0" fontId="17" fillId="0" borderId="0" xfId="5" applyFont="1" applyAlignment="1" applyProtection="1">
      <alignment horizontal="center" vertical="center"/>
      <protection locked="0"/>
    </xf>
    <xf numFmtId="0" fontId="51" fillId="11" borderId="34" xfId="5" applyFont="1" applyFill="1" applyBorder="1" applyAlignment="1">
      <alignment horizontal="center" vertical="center" wrapText="1"/>
    </xf>
    <xf numFmtId="0" fontId="51" fillId="11" borderId="0" xfId="0" applyFont="1" applyFill="1" applyAlignment="1">
      <alignment horizontal="center" vertical="center" wrapText="1"/>
    </xf>
    <xf numFmtId="0" fontId="52" fillId="0" borderId="0" xfId="0" applyFont="1"/>
    <xf numFmtId="0" fontId="13" fillId="0" borderId="10" xfId="5" applyFont="1" applyBorder="1"/>
    <xf numFmtId="0" fontId="54" fillId="0" borderId="0" xfId="17" applyFont="1" applyAlignment="1">
      <alignment wrapText="1"/>
    </xf>
    <xf numFmtId="38" fontId="53" fillId="0" borderId="0" xfId="9" applyNumberFormat="1" applyFont="1" applyAlignment="1" applyProtection="1">
      <alignment horizontal="right"/>
      <protection locked="0"/>
    </xf>
    <xf numFmtId="40" fontId="53" fillId="0" borderId="0" xfId="9" applyFont="1" applyProtection="1">
      <protection locked="0"/>
    </xf>
    <xf numFmtId="0" fontId="13" fillId="0" borderId="38" xfId="5" applyFont="1" applyBorder="1"/>
    <xf numFmtId="0" fontId="53" fillId="0" borderId="0" xfId="0" applyFont="1"/>
    <xf numFmtId="0" fontId="12" fillId="0" borderId="10" xfId="5" applyFont="1" applyBorder="1"/>
    <xf numFmtId="0" fontId="12" fillId="0" borderId="38" xfId="5" applyFont="1" applyBorder="1"/>
    <xf numFmtId="0" fontId="56" fillId="0" borderId="0" xfId="0" applyFont="1"/>
    <xf numFmtId="0" fontId="48" fillId="0" borderId="0" xfId="0" applyFont="1"/>
    <xf numFmtId="0" fontId="12" fillId="0" borderId="0" xfId="5" applyFont="1"/>
    <xf numFmtId="4" fontId="16" fillId="3" borderId="70" xfId="0" applyNumberFormat="1" applyFont="1" applyFill="1" applyBorder="1" applyAlignment="1" applyProtection="1">
      <alignment horizontal="center" vertical="center" wrapText="1"/>
      <protection locked="0"/>
    </xf>
    <xf numFmtId="4" fontId="16" fillId="3" borderId="18" xfId="0" applyNumberFormat="1" applyFont="1" applyFill="1" applyBorder="1" applyAlignment="1" applyProtection="1">
      <alignment horizontal="center" vertical="center" wrapText="1"/>
      <protection locked="0"/>
    </xf>
    <xf numFmtId="4" fontId="16" fillId="3" borderId="8" xfId="0" applyNumberFormat="1" applyFont="1" applyFill="1" applyBorder="1" applyAlignment="1" applyProtection="1">
      <alignment horizontal="center" vertical="center" wrapText="1"/>
      <protection locked="0"/>
    </xf>
    <xf numFmtId="0" fontId="3" fillId="3" borderId="21" xfId="0" applyFont="1" applyFill="1" applyBorder="1" applyAlignment="1" applyProtection="1">
      <alignment horizontal="center" vertical="center" wrapText="1"/>
      <protection locked="0"/>
    </xf>
    <xf numFmtId="0" fontId="3" fillId="3" borderId="149" xfId="0" applyFont="1" applyFill="1" applyBorder="1" applyAlignment="1" applyProtection="1">
      <alignment horizontal="center" vertical="center" wrapText="1"/>
      <protection locked="0"/>
    </xf>
    <xf numFmtId="4" fontId="39" fillId="3" borderId="76" xfId="0" applyNumberFormat="1" applyFont="1" applyFill="1" applyBorder="1" applyAlignment="1" applyProtection="1">
      <alignment horizontal="center" vertical="center" wrapText="1"/>
      <protection locked="0"/>
    </xf>
    <xf numFmtId="4" fontId="16" fillId="3" borderId="76" xfId="0" applyNumberFormat="1" applyFont="1" applyFill="1" applyBorder="1" applyAlignment="1" applyProtection="1">
      <alignment horizontal="center" vertical="center" wrapText="1"/>
      <protection locked="0"/>
    </xf>
    <xf numFmtId="4" fontId="16" fillId="3" borderId="150" xfId="0" applyNumberFormat="1" applyFont="1" applyFill="1" applyBorder="1" applyAlignment="1" applyProtection="1">
      <alignment horizontal="center" vertical="center" wrapText="1"/>
      <protection locked="0"/>
    </xf>
    <xf numFmtId="4" fontId="39" fillId="3" borderId="151" xfId="0" applyNumberFormat="1" applyFont="1" applyFill="1" applyBorder="1" applyAlignment="1" applyProtection="1">
      <alignment horizontal="center" vertical="center" wrapText="1"/>
      <protection locked="0"/>
    </xf>
    <xf numFmtId="4" fontId="39" fillId="3" borderId="152" xfId="0" applyNumberFormat="1" applyFont="1" applyFill="1" applyBorder="1" applyAlignment="1" applyProtection="1">
      <alignment horizontal="center" vertical="center" wrapText="1"/>
      <protection locked="0"/>
    </xf>
    <xf numFmtId="4" fontId="39" fillId="3" borderId="153" xfId="0" applyNumberFormat="1" applyFont="1" applyFill="1" applyBorder="1" applyAlignment="1" applyProtection="1">
      <alignment horizontal="center" vertical="center" wrapText="1"/>
      <protection locked="0"/>
    </xf>
    <xf numFmtId="4" fontId="39" fillId="3" borderId="154" xfId="0" applyNumberFormat="1" applyFont="1" applyFill="1" applyBorder="1" applyAlignment="1" applyProtection="1">
      <alignment horizontal="center" vertical="center" wrapText="1"/>
      <protection locked="0"/>
    </xf>
    <xf numFmtId="4" fontId="57" fillId="7" borderId="73" xfId="6" applyNumberFormat="1" applyFont="1" applyFill="1" applyBorder="1" applyAlignment="1">
      <alignment horizontal="right" vertical="center"/>
    </xf>
    <xf numFmtId="4" fontId="57" fillId="6" borderId="73" xfId="6" applyNumberFormat="1" applyFont="1" applyFill="1" applyBorder="1" applyAlignment="1">
      <alignment horizontal="right" vertical="center"/>
    </xf>
    <xf numFmtId="4" fontId="57" fillId="7" borderId="75" xfId="6" applyNumberFormat="1" applyFont="1" applyFill="1" applyBorder="1" applyAlignment="1">
      <alignment horizontal="right" vertical="center"/>
    </xf>
    <xf numFmtId="4" fontId="57" fillId="6" borderId="71" xfId="6" applyNumberFormat="1" applyFont="1" applyFill="1" applyBorder="1" applyAlignment="1">
      <alignment horizontal="right" vertical="center"/>
    </xf>
    <xf numFmtId="4" fontId="57" fillId="7" borderId="74" xfId="6" applyNumberFormat="1" applyFont="1" applyFill="1" applyBorder="1" applyAlignment="1">
      <alignment horizontal="right" vertical="center"/>
    </xf>
    <xf numFmtId="4" fontId="57" fillId="6" borderId="74" xfId="6" applyNumberFormat="1" applyFont="1" applyFill="1" applyBorder="1" applyAlignment="1">
      <alignment horizontal="right" vertical="center"/>
    </xf>
    <xf numFmtId="4" fontId="57" fillId="7" borderId="72" xfId="6" applyNumberFormat="1" applyFont="1" applyFill="1" applyBorder="1" applyAlignment="1">
      <alignment horizontal="right" vertical="center"/>
    </xf>
    <xf numFmtId="4" fontId="57" fillId="6" borderId="110" xfId="6" applyNumberFormat="1" applyFont="1" applyFill="1" applyBorder="1" applyAlignment="1">
      <alignment horizontal="right" vertical="center"/>
    </xf>
    <xf numFmtId="4" fontId="57" fillId="6" borderId="124" xfId="6" applyNumberFormat="1" applyFont="1" applyFill="1" applyBorder="1" applyAlignment="1">
      <alignment horizontal="right" vertical="center"/>
    </xf>
    <xf numFmtId="4" fontId="57" fillId="6" borderId="30" xfId="6" applyNumberFormat="1" applyFont="1" applyFill="1" applyBorder="1" applyAlignment="1">
      <alignment horizontal="right" vertical="center"/>
    </xf>
    <xf numFmtId="4" fontId="57" fillId="6" borderId="55" xfId="6" applyNumberFormat="1" applyFont="1" applyFill="1" applyBorder="1" applyAlignment="1">
      <alignment horizontal="right" vertical="center"/>
    </xf>
    <xf numFmtId="4" fontId="58" fillId="7" borderId="93" xfId="6" applyNumberFormat="1" applyFont="1" applyFill="1" applyBorder="1" applyAlignment="1">
      <alignment horizontal="right" vertical="center"/>
    </xf>
    <xf numFmtId="4" fontId="58" fillId="7" borderId="89" xfId="6" applyNumberFormat="1" applyFont="1" applyFill="1" applyBorder="1" applyAlignment="1">
      <alignment horizontal="right" vertical="center"/>
    </xf>
    <xf numFmtId="4" fontId="58" fillId="6" borderId="155" xfId="6" applyNumberFormat="1" applyFont="1" applyFill="1" applyBorder="1" applyAlignment="1">
      <alignment horizontal="right" vertical="center"/>
    </xf>
    <xf numFmtId="4" fontId="58" fillId="7" borderId="87" xfId="6" applyNumberFormat="1" applyFont="1" applyFill="1" applyBorder="1" applyAlignment="1">
      <alignment horizontal="right" vertical="center"/>
    </xf>
    <xf numFmtId="4" fontId="58" fillId="7" borderId="73" xfId="6" applyNumberFormat="1" applyFont="1" applyFill="1" applyBorder="1" applyAlignment="1">
      <alignment horizontal="right" vertical="center"/>
    </xf>
    <xf numFmtId="4" fontId="58" fillId="6" borderId="95" xfId="6" applyNumberFormat="1" applyFont="1" applyFill="1" applyBorder="1" applyAlignment="1">
      <alignment horizontal="right" vertical="center"/>
    </xf>
    <xf numFmtId="4" fontId="58" fillId="7" borderId="96" xfId="6" applyNumberFormat="1" applyFont="1" applyFill="1" applyBorder="1" applyAlignment="1">
      <alignment horizontal="right" vertical="center"/>
    </xf>
    <xf numFmtId="4" fontId="58" fillId="7" borderId="74" xfId="6" applyNumberFormat="1" applyFont="1" applyFill="1" applyBorder="1" applyAlignment="1">
      <alignment horizontal="right" vertical="center"/>
    </xf>
    <xf numFmtId="4" fontId="58" fillId="6" borderId="76" xfId="6" applyNumberFormat="1" applyFont="1" applyFill="1" applyBorder="1" applyAlignment="1">
      <alignment horizontal="right" vertical="center"/>
    </xf>
    <xf numFmtId="4" fontId="58" fillId="6" borderId="34" xfId="6" applyNumberFormat="1" applyFont="1" applyFill="1" applyBorder="1" applyAlignment="1">
      <alignment horizontal="right" vertical="center"/>
    </xf>
    <xf numFmtId="4" fontId="58" fillId="6" borderId="145" xfId="6" applyNumberFormat="1" applyFont="1" applyFill="1" applyBorder="1" applyAlignment="1">
      <alignment horizontal="right" vertical="center"/>
    </xf>
    <xf numFmtId="4" fontId="58" fillId="6" borderId="27" xfId="6" applyNumberFormat="1" applyFont="1" applyFill="1" applyBorder="1" applyAlignment="1">
      <alignment horizontal="right" vertical="center"/>
    </xf>
    <xf numFmtId="4" fontId="58" fillId="6" borderId="132" xfId="6" applyNumberFormat="1" applyFont="1" applyFill="1" applyBorder="1" applyAlignment="1">
      <alignment horizontal="right" vertical="center"/>
    </xf>
    <xf numFmtId="4" fontId="57" fillId="5" borderId="75" xfId="5" applyNumberFormat="1" applyFont="1" applyFill="1" applyBorder="1" applyAlignment="1" applyProtection="1">
      <alignment horizontal="right" vertical="center"/>
      <protection locked="0"/>
    </xf>
    <xf numFmtId="4" fontId="57" fillId="5" borderId="73" xfId="5" applyNumberFormat="1" applyFont="1" applyFill="1" applyBorder="1" applyAlignment="1" applyProtection="1">
      <alignment horizontal="right" vertical="center"/>
      <protection locked="0"/>
    </xf>
    <xf numFmtId="4" fontId="57" fillId="4" borderId="16" xfId="5" quotePrefix="1" applyNumberFormat="1" applyFont="1" applyFill="1" applyBorder="1" applyAlignment="1" applyProtection="1">
      <alignment horizontal="right" vertical="center"/>
      <protection locked="0"/>
    </xf>
    <xf numFmtId="4" fontId="57" fillId="5" borderId="10" xfId="5" applyNumberFormat="1" applyFont="1" applyFill="1" applyBorder="1" applyAlignment="1" applyProtection="1">
      <alignment horizontal="right" vertical="center"/>
      <protection locked="0"/>
    </xf>
    <xf numFmtId="4" fontId="57" fillId="5" borderId="83" xfId="5" applyNumberFormat="1" applyFont="1" applyFill="1" applyBorder="1" applyAlignment="1" applyProtection="1">
      <alignment horizontal="right" vertical="center"/>
      <protection locked="0"/>
    </xf>
    <xf numFmtId="4" fontId="57" fillId="5" borderId="82" xfId="5" applyNumberFormat="1" applyFont="1" applyFill="1" applyBorder="1" applyAlignment="1" applyProtection="1">
      <alignment horizontal="right" vertical="center"/>
      <protection locked="0"/>
    </xf>
    <xf numFmtId="4" fontId="57" fillId="4" borderId="16" xfId="5" applyNumberFormat="1" applyFont="1" applyFill="1" applyBorder="1" applyAlignment="1" applyProtection="1">
      <alignment horizontal="right" vertical="center"/>
      <protection locked="0"/>
    </xf>
    <xf numFmtId="4" fontId="59" fillId="4" borderId="13" xfId="5" applyNumberFormat="1" applyFont="1" applyFill="1" applyBorder="1" applyAlignment="1" applyProtection="1">
      <alignment horizontal="right" vertical="center"/>
      <protection locked="0"/>
    </xf>
    <xf numFmtId="4" fontId="59" fillId="4" borderId="14" xfId="5" applyNumberFormat="1" applyFont="1" applyFill="1" applyBorder="1" applyAlignment="1" applyProtection="1">
      <alignment horizontal="right" vertical="center"/>
      <protection locked="0"/>
    </xf>
    <xf numFmtId="4" fontId="57" fillId="3" borderId="36" xfId="5" applyNumberFormat="1" applyFont="1" applyFill="1" applyBorder="1" applyAlignment="1" applyProtection="1">
      <alignment horizontal="right" vertical="center"/>
      <protection locked="0"/>
    </xf>
    <xf numFmtId="4" fontId="57" fillId="3" borderId="30" xfId="5" applyNumberFormat="1" applyFont="1" applyFill="1" applyBorder="1" applyAlignment="1" applyProtection="1">
      <alignment horizontal="right" vertical="center"/>
      <protection locked="0"/>
    </xf>
    <xf numFmtId="4" fontId="57" fillId="3" borderId="37" xfId="5" applyNumberFormat="1" applyFont="1" applyFill="1" applyBorder="1" applyAlignment="1" applyProtection="1">
      <alignment horizontal="right" vertical="center"/>
      <protection locked="0"/>
    </xf>
    <xf numFmtId="4" fontId="57" fillId="3" borderId="55" xfId="5" applyNumberFormat="1" applyFont="1" applyFill="1" applyBorder="1" applyAlignment="1" applyProtection="1">
      <alignment horizontal="right" vertical="center"/>
      <protection locked="0"/>
    </xf>
    <xf numFmtId="4" fontId="57" fillId="0" borderId="63" xfId="5" applyNumberFormat="1" applyFont="1" applyBorder="1" applyAlignment="1" applyProtection="1">
      <alignment horizontal="right" vertical="center"/>
      <protection locked="0"/>
    </xf>
    <xf numFmtId="4" fontId="57" fillId="0" borderId="116" xfId="5" applyNumberFormat="1" applyFont="1" applyBorder="1" applyAlignment="1" applyProtection="1">
      <alignment horizontal="right" vertical="center"/>
      <protection locked="0"/>
    </xf>
    <xf numFmtId="4" fontId="57" fillId="0" borderId="114" xfId="5" applyNumberFormat="1" applyFont="1" applyBorder="1" applyAlignment="1" applyProtection="1">
      <alignment horizontal="right" vertical="center"/>
      <protection locked="0"/>
    </xf>
    <xf numFmtId="4" fontId="57" fillId="0" borderId="18" xfId="5" applyNumberFormat="1" applyFont="1" applyBorder="1" applyAlignment="1" applyProtection="1">
      <alignment horizontal="right" vertical="center"/>
      <protection locked="0"/>
    </xf>
    <xf numFmtId="4" fontId="57" fillId="0" borderId="115" xfId="5" applyNumberFormat="1" applyFont="1" applyBorder="1" applyAlignment="1" applyProtection="1">
      <alignment horizontal="right" vertical="center"/>
      <protection locked="0"/>
    </xf>
    <xf numFmtId="4" fontId="57" fillId="0" borderId="113" xfId="5" applyNumberFormat="1" applyFont="1" applyBorder="1" applyAlignment="1" applyProtection="1">
      <alignment horizontal="right" vertical="center"/>
      <protection locked="0"/>
    </xf>
    <xf numFmtId="4" fontId="57" fillId="5" borderId="97" xfId="5" applyNumberFormat="1" applyFont="1" applyFill="1" applyBorder="1" applyAlignment="1" applyProtection="1">
      <alignment horizontal="right" vertical="center"/>
      <protection locked="0"/>
    </xf>
    <xf numFmtId="4" fontId="57" fillId="5" borderId="112" xfId="5" applyNumberFormat="1" applyFont="1" applyFill="1" applyBorder="1" applyAlignment="1" applyProtection="1">
      <alignment horizontal="right" vertical="center"/>
      <protection locked="0"/>
    </xf>
    <xf numFmtId="4" fontId="57" fillId="5" borderId="98" xfId="5" applyNumberFormat="1" applyFont="1" applyFill="1" applyBorder="1" applyAlignment="1" applyProtection="1">
      <alignment horizontal="right" vertical="center"/>
      <protection locked="0"/>
    </xf>
    <xf numFmtId="4" fontId="57" fillId="5" borderId="15" xfId="5" applyNumberFormat="1" applyFont="1" applyFill="1" applyBorder="1" applyAlignment="1" applyProtection="1">
      <alignment horizontal="right" vertical="center"/>
      <protection locked="0"/>
    </xf>
    <xf numFmtId="4" fontId="59" fillId="4" borderId="33" xfId="5" applyNumberFormat="1" applyFont="1" applyFill="1" applyBorder="1" applyAlignment="1" applyProtection="1">
      <alignment horizontal="right" vertical="center"/>
      <protection locked="0"/>
    </xf>
    <xf numFmtId="4" fontId="59" fillId="4" borderId="34" xfId="5" applyNumberFormat="1" applyFont="1" applyFill="1" applyBorder="1" applyAlignment="1" applyProtection="1">
      <alignment horizontal="right" vertical="center"/>
      <protection locked="0"/>
    </xf>
    <xf numFmtId="4" fontId="59" fillId="4" borderId="95" xfId="5" applyNumberFormat="1" applyFont="1" applyFill="1" applyBorder="1" applyAlignment="1" applyProtection="1">
      <alignment horizontal="right" vertical="center"/>
      <protection locked="0"/>
    </xf>
    <xf numFmtId="4" fontId="60" fillId="2" borderId="15" xfId="7" applyNumberFormat="1" applyFont="1" applyFill="1" applyBorder="1" applyAlignment="1">
      <alignment horizontal="right" vertical="center"/>
    </xf>
    <xf numFmtId="4" fontId="50" fillId="2" borderId="11" xfId="7" applyNumberFormat="1" applyFont="1" applyFill="1" applyBorder="1" applyAlignment="1">
      <alignment horizontal="right" vertical="center"/>
    </xf>
    <xf numFmtId="4" fontId="50" fillId="2" borderId="104" xfId="7" applyNumberFormat="1" applyFont="1" applyFill="1" applyBorder="1" applyAlignment="1">
      <alignment horizontal="right" vertical="center"/>
    </xf>
    <xf numFmtId="4" fontId="50" fillId="2" borderId="10" xfId="7" applyNumberFormat="1" applyFont="1" applyFill="1" applyBorder="1" applyAlignment="1">
      <alignment horizontal="right" vertical="center"/>
    </xf>
    <xf numFmtId="4" fontId="60" fillId="2" borderId="16" xfId="7" applyNumberFormat="1" applyFont="1" applyFill="1" applyBorder="1" applyAlignment="1">
      <alignment horizontal="right" vertical="center"/>
    </xf>
    <xf numFmtId="4" fontId="57" fillId="6" borderId="73" xfId="7" applyNumberFormat="1" applyFont="1" applyFill="1" applyBorder="1" applyAlignment="1">
      <alignment horizontal="right" vertical="center"/>
    </xf>
    <xf numFmtId="4" fontId="57" fillId="6" borderId="86" xfId="7" applyNumberFormat="1" applyFont="1" applyFill="1" applyBorder="1" applyAlignment="1">
      <alignment horizontal="right" vertical="center"/>
    </xf>
    <xf numFmtId="4" fontId="57" fillId="6" borderId="75" xfId="7" applyNumberFormat="1" applyFont="1" applyFill="1" applyBorder="1" applyAlignment="1">
      <alignment horizontal="right" vertical="center"/>
    </xf>
    <xf numFmtId="4" fontId="57" fillId="4" borderId="111" xfId="5" applyNumberFormat="1" applyFont="1" applyFill="1" applyBorder="1" applyAlignment="1" applyProtection="1">
      <alignment horizontal="right" vertical="center"/>
      <protection locked="0"/>
    </xf>
    <xf numFmtId="4" fontId="57" fillId="0" borderId="75" xfId="5" applyNumberFormat="1" applyFont="1" applyBorder="1" applyAlignment="1" applyProtection="1">
      <alignment horizontal="right" vertical="center"/>
      <protection locked="0"/>
    </xf>
    <xf numFmtId="4" fontId="57" fillId="7" borderId="75" xfId="5" applyNumberFormat="1" applyFont="1" applyFill="1" applyBorder="1" applyAlignment="1" applyProtection="1">
      <alignment horizontal="right" vertical="center"/>
      <protection locked="0"/>
    </xf>
    <xf numFmtId="4" fontId="57" fillId="7" borderId="73" xfId="5" applyNumberFormat="1" applyFont="1" applyFill="1" applyBorder="1" applyAlignment="1" applyProtection="1">
      <alignment horizontal="right" vertical="center"/>
      <protection locked="0"/>
    </xf>
    <xf numFmtId="4" fontId="57" fillId="0" borderId="71" xfId="5" applyNumberFormat="1" applyFont="1" applyBorder="1" applyAlignment="1" applyProtection="1">
      <alignment horizontal="right" vertical="center"/>
      <protection locked="0"/>
    </xf>
    <xf numFmtId="4" fontId="61" fillId="0" borderId="72" xfId="5" applyNumberFormat="1" applyFont="1" applyBorder="1" applyAlignment="1" applyProtection="1">
      <alignment horizontal="right" vertical="center"/>
      <protection locked="0"/>
    </xf>
    <xf numFmtId="4" fontId="57" fillId="7" borderId="72" xfId="5" applyNumberFormat="1" applyFont="1" applyFill="1" applyBorder="1" applyAlignment="1" applyProtection="1">
      <alignment horizontal="right" vertical="center"/>
      <protection locked="0"/>
    </xf>
    <xf numFmtId="4" fontId="57" fillId="7" borderId="74" xfId="5" applyNumberFormat="1" applyFont="1" applyFill="1" applyBorder="1" applyAlignment="1" applyProtection="1">
      <alignment horizontal="right" vertical="center"/>
      <protection locked="0"/>
    </xf>
    <xf numFmtId="4" fontId="61" fillId="0" borderId="110" xfId="5" applyNumberFormat="1" applyFont="1" applyBorder="1" applyAlignment="1" applyProtection="1">
      <alignment horizontal="right" vertical="center"/>
      <protection locked="0"/>
    </xf>
    <xf numFmtId="4" fontId="57" fillId="7" borderId="15" xfId="5" applyNumberFormat="1" applyFont="1" applyFill="1" applyBorder="1" applyAlignment="1" applyProtection="1">
      <alignment horizontal="right" vertical="center"/>
      <protection locked="0"/>
    </xf>
    <xf numFmtId="4" fontId="57" fillId="6" borderId="90" xfId="7" applyNumberFormat="1" applyFont="1" applyFill="1" applyBorder="1" applyAlignment="1">
      <alignment horizontal="right" vertical="center"/>
    </xf>
    <xf numFmtId="4" fontId="57" fillId="6" borderId="107" xfId="7" applyNumberFormat="1" applyFont="1" applyFill="1" applyBorder="1" applyAlignment="1">
      <alignment horizontal="right" vertical="center"/>
    </xf>
    <xf numFmtId="4" fontId="57" fillId="6" borderId="10" xfId="7" applyNumberFormat="1" applyFont="1" applyFill="1" applyBorder="1" applyAlignment="1">
      <alignment horizontal="right" vertical="center"/>
    </xf>
    <xf numFmtId="4" fontId="57" fillId="4" borderId="106" xfId="5" applyNumberFormat="1" applyFont="1" applyFill="1" applyBorder="1" applyAlignment="1" applyProtection="1">
      <alignment horizontal="right" vertical="center"/>
      <protection locked="0"/>
    </xf>
    <xf numFmtId="0" fontId="62" fillId="0" borderId="73" xfId="5" applyFont="1" applyBorder="1" applyAlignment="1" applyProtection="1">
      <alignment horizontal="right" vertical="center"/>
      <protection locked="0"/>
    </xf>
    <xf numFmtId="4" fontId="57" fillId="7" borderId="86" xfId="5" applyNumberFormat="1" applyFont="1" applyFill="1" applyBorder="1" applyAlignment="1" applyProtection="1">
      <alignment horizontal="right" vertical="center"/>
      <protection locked="0"/>
    </xf>
    <xf numFmtId="4" fontId="61" fillId="0" borderId="71" xfId="5" applyNumberFormat="1" applyFont="1" applyBorder="1" applyAlignment="1" applyProtection="1">
      <alignment horizontal="right" vertical="center"/>
      <protection locked="0"/>
    </xf>
    <xf numFmtId="4" fontId="61" fillId="0" borderId="75" xfId="5" applyNumberFormat="1" applyFont="1" applyBorder="1" applyAlignment="1" applyProtection="1">
      <alignment horizontal="right" vertical="center"/>
      <protection locked="0"/>
    </xf>
    <xf numFmtId="4" fontId="57" fillId="5" borderId="72" xfId="5" applyNumberFormat="1" applyFont="1" applyFill="1" applyBorder="1" applyAlignment="1" applyProtection="1">
      <alignment horizontal="right" vertical="center"/>
      <protection locked="0"/>
    </xf>
    <xf numFmtId="4" fontId="57" fillId="4" borderId="71" xfId="5" applyNumberFormat="1" applyFont="1" applyFill="1" applyBorder="1" applyAlignment="1" applyProtection="1">
      <alignment horizontal="right" vertical="center"/>
      <protection locked="0"/>
    </xf>
    <xf numFmtId="4" fontId="57" fillId="5" borderId="74" xfId="5" applyNumberFormat="1" applyFont="1" applyFill="1" applyBorder="1" applyAlignment="1" applyProtection="1">
      <alignment horizontal="right" vertical="center"/>
      <protection locked="0"/>
    </xf>
    <xf numFmtId="4" fontId="59" fillId="5" borderId="33" xfId="5" applyNumberFormat="1" applyFont="1" applyFill="1" applyBorder="1" applyAlignment="1" applyProtection="1">
      <alignment horizontal="right" vertical="center"/>
      <protection locked="0"/>
    </xf>
    <xf numFmtId="4" fontId="59" fillId="5" borderId="34" xfId="5" applyNumberFormat="1" applyFont="1" applyFill="1" applyBorder="1" applyAlignment="1" applyProtection="1">
      <alignment horizontal="right" vertical="center"/>
      <protection locked="0"/>
    </xf>
    <xf numFmtId="4" fontId="57" fillId="0" borderId="57" xfId="5" applyNumberFormat="1" applyFont="1" applyBorder="1" applyAlignment="1" applyProtection="1">
      <alignment horizontal="right" vertical="center"/>
      <protection locked="0"/>
    </xf>
    <xf numFmtId="4" fontId="57" fillId="0" borderId="46" xfId="5" applyNumberFormat="1" applyFont="1" applyBorder="1" applyAlignment="1" applyProtection="1">
      <alignment horizontal="right" vertical="center"/>
      <protection locked="0"/>
    </xf>
    <xf numFmtId="4" fontId="57" fillId="0" borderId="44" xfId="5" applyNumberFormat="1" applyFont="1" applyBorder="1" applyAlignment="1" applyProtection="1">
      <alignment horizontal="right" vertical="center"/>
      <protection locked="0"/>
    </xf>
    <xf numFmtId="4" fontId="57" fillId="0" borderId="100" xfId="5" applyNumberFormat="1" applyFont="1" applyBorder="1" applyAlignment="1" applyProtection="1">
      <alignment horizontal="right" vertical="center"/>
      <protection locked="0"/>
    </xf>
    <xf numFmtId="4" fontId="57" fillId="0" borderId="73" xfId="5" applyNumberFormat="1" applyFont="1" applyBorder="1" applyAlignment="1" applyProtection="1">
      <alignment horizontal="right" vertical="center"/>
      <protection locked="0"/>
    </xf>
    <xf numFmtId="4" fontId="57" fillId="0" borderId="85" xfId="5" applyNumberFormat="1" applyFont="1" applyBorder="1" applyAlignment="1" applyProtection="1">
      <alignment horizontal="right" vertical="center"/>
      <protection locked="0"/>
    </xf>
    <xf numFmtId="4" fontId="59" fillId="4" borderId="12" xfId="5" applyNumberFormat="1" applyFont="1" applyFill="1" applyBorder="1" applyAlignment="1" applyProtection="1">
      <alignment horizontal="right" vertical="center"/>
      <protection locked="0"/>
    </xf>
    <xf numFmtId="4" fontId="57" fillId="5" borderId="90" xfId="5" applyNumberFormat="1" applyFont="1" applyFill="1" applyBorder="1" applyAlignment="1" applyProtection="1">
      <alignment horizontal="right" vertical="center"/>
      <protection locked="0"/>
    </xf>
    <xf numFmtId="4" fontId="57" fillId="5" borderId="91" xfId="5" applyNumberFormat="1" applyFont="1" applyFill="1" applyBorder="1" applyAlignment="1" applyProtection="1">
      <alignment horizontal="right" vertical="center"/>
      <protection locked="0"/>
    </xf>
    <xf numFmtId="4" fontId="57" fillId="5" borderId="89" xfId="5" applyNumberFormat="1" applyFont="1" applyFill="1" applyBorder="1" applyAlignment="1" applyProtection="1">
      <alignment horizontal="right" vertical="center"/>
      <protection locked="0"/>
    </xf>
    <xf numFmtId="4" fontId="57" fillId="4" borderId="81" xfId="5" applyNumberFormat="1" applyFont="1" applyFill="1" applyBorder="1" applyAlignment="1" applyProtection="1">
      <alignment horizontal="right" vertical="center"/>
      <protection locked="0"/>
    </xf>
    <xf numFmtId="4" fontId="57" fillId="5" borderId="34" xfId="5" applyNumberFormat="1" applyFont="1" applyFill="1" applyBorder="1" applyAlignment="1" applyProtection="1">
      <alignment horizontal="right" vertical="center"/>
      <protection locked="0"/>
    </xf>
    <xf numFmtId="4" fontId="59" fillId="4" borderId="11" xfId="5" applyNumberFormat="1" applyFont="1" applyFill="1" applyBorder="1" applyAlignment="1" applyProtection="1">
      <alignment horizontal="right" vertical="center"/>
      <protection locked="0"/>
    </xf>
    <xf numFmtId="4" fontId="59" fillId="4" borderId="30" xfId="5" applyNumberFormat="1" applyFont="1" applyFill="1" applyBorder="1" applyAlignment="1" applyProtection="1">
      <alignment horizontal="right" vertical="center"/>
      <protection locked="0"/>
    </xf>
    <xf numFmtId="4" fontId="59" fillId="4" borderId="55" xfId="5" applyNumberFormat="1" applyFont="1" applyFill="1" applyBorder="1" applyAlignment="1" applyProtection="1">
      <alignment horizontal="right" vertical="center"/>
      <protection locked="0"/>
    </xf>
    <xf numFmtId="4" fontId="57" fillId="5" borderId="58" xfId="5" applyNumberFormat="1" applyFont="1" applyFill="1" applyBorder="1" applyAlignment="1" applyProtection="1">
      <alignment horizontal="right" vertical="center"/>
      <protection locked="0"/>
    </xf>
    <xf numFmtId="4" fontId="57" fillId="5" borderId="101" xfId="5" applyNumberFormat="1" applyFont="1" applyFill="1" applyBorder="1" applyAlignment="1" applyProtection="1">
      <alignment horizontal="right" vertical="center"/>
      <protection locked="0"/>
    </xf>
    <xf numFmtId="4" fontId="57" fillId="5" borderId="131" xfId="5" applyNumberFormat="1" applyFont="1" applyFill="1" applyBorder="1" applyAlignment="1" applyProtection="1">
      <alignment horizontal="right" vertical="center"/>
      <protection locked="0"/>
    </xf>
    <xf numFmtId="4" fontId="57" fillId="4" borderId="103" xfId="5" applyNumberFormat="1" applyFont="1" applyFill="1" applyBorder="1" applyAlignment="1" applyProtection="1">
      <alignment horizontal="right" vertical="center"/>
      <protection locked="0"/>
    </xf>
    <xf numFmtId="4" fontId="57" fillId="5" borderId="126" xfId="5" applyNumberFormat="1" applyFont="1" applyFill="1" applyBorder="1" applyAlignment="1" applyProtection="1">
      <alignment horizontal="right" vertical="center"/>
      <protection locked="0"/>
    </xf>
    <xf numFmtId="4" fontId="57" fillId="5" borderId="125" xfId="5" applyNumberFormat="1" applyFont="1" applyFill="1" applyBorder="1" applyAlignment="1" applyProtection="1">
      <alignment horizontal="right" vertical="center"/>
      <protection locked="0"/>
    </xf>
    <xf numFmtId="4" fontId="59" fillId="4" borderId="34" xfId="5" applyNumberFormat="1" applyFont="1" applyFill="1" applyBorder="1" applyAlignment="1" applyProtection="1">
      <alignment horizontal="right" vertical="top"/>
      <protection locked="0"/>
    </xf>
    <xf numFmtId="4" fontId="59" fillId="4" borderId="95" xfId="5" applyNumberFormat="1" applyFont="1" applyFill="1" applyBorder="1" applyAlignment="1" applyProtection="1">
      <alignment horizontal="right" vertical="top"/>
      <protection locked="0"/>
    </xf>
    <xf numFmtId="4" fontId="57" fillId="3" borderId="18" xfId="5" applyNumberFormat="1" applyFont="1" applyFill="1" applyBorder="1" applyAlignment="1" applyProtection="1">
      <alignment horizontal="right" vertical="center"/>
      <protection locked="0"/>
    </xf>
    <xf numFmtId="4" fontId="57" fillId="3" borderId="5" xfId="5" applyNumberFormat="1" applyFont="1" applyFill="1" applyBorder="1" applyAlignment="1" applyProtection="1">
      <alignment horizontal="right" vertical="center"/>
      <protection locked="0"/>
    </xf>
    <xf numFmtId="4" fontId="57" fillId="3" borderId="129" xfId="5" applyNumberFormat="1" applyFont="1" applyFill="1" applyBorder="1" applyAlignment="1" applyProtection="1">
      <alignment horizontal="right" vertical="center"/>
      <protection locked="0"/>
    </xf>
    <xf numFmtId="4" fontId="57" fillId="3" borderId="7" xfId="5" applyNumberFormat="1" applyFont="1" applyFill="1" applyBorder="1" applyAlignment="1" applyProtection="1">
      <alignment horizontal="right" vertical="center"/>
      <protection locked="0"/>
    </xf>
    <xf numFmtId="4" fontId="57" fillId="3" borderId="8" xfId="5" applyNumberFormat="1" applyFont="1" applyFill="1" applyBorder="1" applyAlignment="1" applyProtection="1">
      <alignment horizontal="right" vertical="center"/>
      <protection locked="0"/>
    </xf>
    <xf numFmtId="4" fontId="59" fillId="5" borderId="41" xfId="5" applyNumberFormat="1" applyFont="1" applyFill="1" applyBorder="1" applyAlignment="1" applyProtection="1">
      <alignment horizontal="right" vertical="center"/>
      <protection locked="0"/>
    </xf>
    <xf numFmtId="4" fontId="57" fillId="0" borderId="53" xfId="5" applyNumberFormat="1" applyFont="1" applyBorder="1" applyAlignment="1" applyProtection="1">
      <alignment horizontal="right" vertical="center"/>
      <protection locked="0"/>
    </xf>
    <xf numFmtId="4" fontId="57" fillId="0" borderId="127" xfId="5" applyNumberFormat="1" applyFont="1" applyBorder="1" applyAlignment="1" applyProtection="1">
      <alignment horizontal="right" vertical="center"/>
      <protection locked="0"/>
    </xf>
    <xf numFmtId="4" fontId="57" fillId="5" borderId="102" xfId="5" applyNumberFormat="1" applyFont="1" applyFill="1" applyBorder="1" applyAlignment="1" applyProtection="1">
      <alignment horizontal="right" vertical="center"/>
      <protection locked="0"/>
    </xf>
    <xf numFmtId="4" fontId="57" fillId="4" borderId="100" xfId="5" applyNumberFormat="1" applyFont="1" applyFill="1" applyBorder="1" applyAlignment="1" applyProtection="1">
      <alignment horizontal="right" vertical="center"/>
      <protection locked="0"/>
    </xf>
    <xf numFmtId="4" fontId="57" fillId="5" borderId="57" xfId="5" applyNumberFormat="1" applyFont="1" applyFill="1" applyBorder="1" applyAlignment="1" applyProtection="1">
      <alignment horizontal="right" vertical="center"/>
      <protection locked="0"/>
    </xf>
    <xf numFmtId="4" fontId="57" fillId="5" borderId="128" xfId="5" applyNumberFormat="1" applyFont="1" applyFill="1" applyBorder="1" applyAlignment="1" applyProtection="1">
      <alignment horizontal="right" vertical="center"/>
      <protection locked="0"/>
    </xf>
    <xf numFmtId="4" fontId="59" fillId="5" borderId="27" xfId="5" applyNumberFormat="1" applyFont="1" applyFill="1" applyBorder="1" applyAlignment="1" applyProtection="1">
      <alignment horizontal="right" vertical="center"/>
      <protection locked="0"/>
    </xf>
    <xf numFmtId="4" fontId="59" fillId="5" borderId="80" xfId="5" applyNumberFormat="1" applyFont="1" applyFill="1" applyBorder="1" applyAlignment="1" applyProtection="1">
      <alignment horizontal="right" vertical="center"/>
      <protection locked="0"/>
    </xf>
    <xf numFmtId="2" fontId="59" fillId="4" borderId="30" xfId="5" applyNumberFormat="1" applyFont="1" applyFill="1" applyBorder="1" applyAlignment="1" applyProtection="1">
      <alignment horizontal="right" vertical="center"/>
      <protection locked="0"/>
    </xf>
    <xf numFmtId="2" fontId="59" fillId="4" borderId="55" xfId="5" applyNumberFormat="1" applyFont="1" applyFill="1" applyBorder="1" applyAlignment="1" applyProtection="1">
      <alignment horizontal="right" vertical="center"/>
      <protection locked="0"/>
    </xf>
    <xf numFmtId="4" fontId="7" fillId="5" borderId="58" xfId="5" applyNumberFormat="1" applyFont="1" applyFill="1" applyBorder="1" applyAlignment="1" applyProtection="1">
      <alignment horizontal="right" vertical="center"/>
      <protection locked="0"/>
    </xf>
    <xf numFmtId="0" fontId="64" fillId="0" borderId="102" xfId="5" applyFont="1" applyBorder="1" applyAlignment="1" applyProtection="1">
      <alignment horizontal="right" vertical="center"/>
      <protection locked="0"/>
    </xf>
    <xf numFmtId="4" fontId="7" fillId="4" borderId="58" xfId="5" applyNumberFormat="1" applyFont="1" applyFill="1" applyBorder="1" applyAlignment="1" applyProtection="1">
      <alignment horizontal="right" vertical="center"/>
      <protection locked="0"/>
    </xf>
    <xf numFmtId="4" fontId="7" fillId="4" borderId="100" xfId="5" applyNumberFormat="1" applyFont="1" applyFill="1" applyBorder="1" applyAlignment="1" applyProtection="1">
      <alignment horizontal="right" vertical="center"/>
      <protection locked="0"/>
    </xf>
    <xf numFmtId="4" fontId="7" fillId="5" borderId="15" xfId="5" applyNumberFormat="1" applyFont="1" applyFill="1" applyBorder="1" applyAlignment="1" applyProtection="1">
      <alignment horizontal="right" vertical="center"/>
      <protection locked="0"/>
    </xf>
    <xf numFmtId="4" fontId="7" fillId="4" borderId="15" xfId="5" applyNumberFormat="1" applyFont="1" applyFill="1" applyBorder="1" applyAlignment="1" applyProtection="1">
      <alignment horizontal="right" vertical="center"/>
      <protection locked="0"/>
    </xf>
    <xf numFmtId="4" fontId="7" fillId="4" borderId="16" xfId="5" applyNumberFormat="1" applyFont="1" applyFill="1" applyBorder="1" applyAlignment="1" applyProtection="1">
      <alignment horizontal="right" vertical="center"/>
      <protection locked="0"/>
    </xf>
    <xf numFmtId="4" fontId="65" fillId="4" borderId="34" xfId="5" applyNumberFormat="1" applyFont="1" applyFill="1" applyBorder="1" applyAlignment="1" applyProtection="1">
      <alignment horizontal="right" vertical="center"/>
      <protection locked="0"/>
    </xf>
    <xf numFmtId="4" fontId="65" fillId="4" borderId="95" xfId="5" applyNumberFormat="1" applyFont="1" applyFill="1" applyBorder="1" applyAlignment="1" applyProtection="1">
      <alignment horizontal="right" vertical="center"/>
      <protection locked="0"/>
    </xf>
    <xf numFmtId="4" fontId="7" fillId="0" borderId="30" xfId="5" applyNumberFormat="1" applyFont="1" applyBorder="1" applyAlignment="1" applyProtection="1">
      <alignment horizontal="right" vertical="center"/>
      <protection locked="0"/>
    </xf>
    <xf numFmtId="4" fontId="7" fillId="0" borderId="55" xfId="5" applyNumberFormat="1" applyFont="1" applyBorder="1" applyAlignment="1" applyProtection="1">
      <alignment horizontal="right" vertical="center"/>
      <protection locked="0"/>
    </xf>
    <xf numFmtId="4" fontId="65" fillId="5" borderId="64" xfId="5" applyNumberFormat="1" applyFont="1" applyFill="1" applyBorder="1" applyAlignment="1" applyProtection="1">
      <alignment horizontal="right" vertical="center"/>
      <protection locked="0"/>
    </xf>
    <xf numFmtId="4" fontId="65" fillId="4" borderId="64" xfId="5" applyNumberFormat="1" applyFont="1" applyFill="1" applyBorder="1" applyAlignment="1" applyProtection="1">
      <alignment horizontal="right" vertical="center"/>
      <protection locked="0"/>
    </xf>
    <xf numFmtId="4" fontId="65" fillId="4" borderId="123" xfId="5" applyNumberFormat="1" applyFont="1" applyFill="1" applyBorder="1" applyAlignment="1" applyProtection="1">
      <alignment horizontal="right" vertical="center"/>
      <protection locked="0"/>
    </xf>
    <xf numFmtId="4" fontId="7" fillId="0" borderId="52" xfId="5" applyNumberFormat="1" applyFont="1" applyBorder="1" applyAlignment="1" applyProtection="1">
      <alignment horizontal="right" vertical="center"/>
      <protection locked="0"/>
    </xf>
    <xf numFmtId="4" fontId="7" fillId="0" borderId="121" xfId="5" applyNumberFormat="1" applyFont="1" applyBorder="1" applyAlignment="1" applyProtection="1">
      <alignment horizontal="right" vertical="center"/>
      <protection locked="0"/>
    </xf>
    <xf numFmtId="4" fontId="65" fillId="5" borderId="34" xfId="5" applyNumberFormat="1" applyFont="1" applyFill="1" applyBorder="1" applyAlignment="1" applyProtection="1">
      <alignment horizontal="right" vertical="center"/>
      <protection locked="0"/>
    </xf>
    <xf numFmtId="4" fontId="65" fillId="4" borderId="30" xfId="5" applyNumberFormat="1" applyFont="1" applyFill="1" applyBorder="1" applyAlignment="1" applyProtection="1">
      <alignment horizontal="right" vertical="center"/>
      <protection locked="0"/>
    </xf>
    <xf numFmtId="4" fontId="65" fillId="4" borderId="55" xfId="5" applyNumberFormat="1" applyFont="1" applyFill="1" applyBorder="1" applyAlignment="1" applyProtection="1">
      <alignment horizontal="right" vertical="center"/>
      <protection locked="0"/>
    </xf>
    <xf numFmtId="4" fontId="57" fillId="5" borderId="99" xfId="5" applyNumberFormat="1" applyFont="1" applyFill="1" applyBorder="1" applyAlignment="1" applyProtection="1">
      <alignment horizontal="right" vertical="center"/>
      <protection locked="0"/>
    </xf>
    <xf numFmtId="4" fontId="57" fillId="5" borderId="38" xfId="5" applyNumberFormat="1" applyFont="1" applyFill="1" applyBorder="1" applyAlignment="1" applyProtection="1">
      <alignment horizontal="right" vertical="center"/>
      <protection locked="0"/>
    </xf>
    <xf numFmtId="4" fontId="57" fillId="6" borderId="134" xfId="5" applyNumberFormat="1" applyFont="1" applyFill="1" applyBorder="1" applyAlignment="1" applyProtection="1">
      <alignment horizontal="right" vertical="center"/>
      <protection locked="0"/>
    </xf>
    <xf numFmtId="4" fontId="57" fillId="5" borderId="0" xfId="5" applyNumberFormat="1" applyFont="1" applyFill="1" applyAlignment="1" applyProtection="1">
      <alignment horizontal="right" vertical="center"/>
      <protection locked="0"/>
    </xf>
    <xf numFmtId="4" fontId="57" fillId="0" borderId="15" xfId="5" applyNumberFormat="1" applyFont="1" applyBorder="1" applyAlignment="1" applyProtection="1">
      <alignment horizontal="right" vertical="center"/>
      <protection locked="0"/>
    </xf>
    <xf numFmtId="4" fontId="57" fillId="0" borderId="0" xfId="5" applyNumberFormat="1" applyFont="1" applyAlignment="1" applyProtection="1">
      <alignment horizontal="right" vertical="center"/>
      <protection locked="0"/>
    </xf>
    <xf numFmtId="4" fontId="57" fillId="0" borderId="23" xfId="5" applyNumberFormat="1" applyFont="1" applyBorder="1" applyAlignment="1" applyProtection="1">
      <alignment horizontal="right" vertical="center"/>
      <protection locked="0"/>
    </xf>
    <xf numFmtId="4" fontId="57" fillId="0" borderId="22" xfId="5" applyNumberFormat="1" applyFont="1" applyBorder="1" applyAlignment="1" applyProtection="1">
      <alignment horizontal="right" vertical="center"/>
      <protection locked="0"/>
    </xf>
    <xf numFmtId="4" fontId="57" fillId="0" borderId="25" xfId="5" applyNumberFormat="1" applyFont="1" applyBorder="1" applyAlignment="1" applyProtection="1">
      <alignment horizontal="right" vertical="center"/>
      <protection locked="0"/>
    </xf>
    <xf numFmtId="4" fontId="59" fillId="4" borderId="42" xfId="5" applyNumberFormat="1" applyFont="1" applyFill="1" applyBorder="1" applyAlignment="1" applyProtection="1">
      <alignment horizontal="right" vertical="center"/>
      <protection locked="0"/>
    </xf>
    <xf numFmtId="4" fontId="59" fillId="4" borderId="35" xfId="5" applyNumberFormat="1" applyFont="1" applyFill="1" applyBorder="1" applyAlignment="1" applyProtection="1">
      <alignment horizontal="right" vertical="center"/>
      <protection locked="0"/>
    </xf>
    <xf numFmtId="4" fontId="59" fillId="0" borderId="15" xfId="5" applyNumberFormat="1" applyFont="1" applyBorder="1" applyAlignment="1" applyProtection="1">
      <alignment horizontal="right" vertical="center"/>
      <protection locked="0"/>
    </xf>
    <xf numFmtId="4" fontId="59" fillId="0" borderId="0" xfId="5" applyNumberFormat="1" applyFont="1" applyAlignment="1" applyProtection="1">
      <alignment horizontal="right" vertical="center"/>
      <protection locked="0"/>
    </xf>
    <xf numFmtId="4" fontId="59" fillId="0" borderId="34" xfId="5" applyNumberFormat="1" applyFont="1" applyBorder="1" applyAlignment="1" applyProtection="1">
      <alignment horizontal="right" vertical="center"/>
      <protection locked="0"/>
    </xf>
    <xf numFmtId="4" fontId="59" fillId="0" borderId="33" xfId="5" applyNumberFormat="1" applyFont="1" applyBorder="1" applyAlignment="1" applyProtection="1">
      <alignment horizontal="right" vertical="center"/>
      <protection locked="0"/>
    </xf>
    <xf numFmtId="4" fontId="59" fillId="0" borderId="95" xfId="5" applyNumberFormat="1" applyFont="1" applyBorder="1" applyAlignment="1" applyProtection="1">
      <alignment horizontal="right" vertical="center"/>
      <protection locked="0"/>
    </xf>
    <xf numFmtId="4" fontId="57" fillId="3" borderId="46" xfId="5" applyNumberFormat="1" applyFont="1" applyFill="1" applyBorder="1" applyAlignment="1" applyProtection="1">
      <alignment horizontal="right" vertical="center"/>
      <protection locked="0"/>
    </xf>
    <xf numFmtId="4" fontId="57" fillId="3" borderId="43" xfId="5" applyNumberFormat="1" applyFont="1" applyFill="1" applyBorder="1" applyAlignment="1" applyProtection="1">
      <alignment horizontal="right" vertical="center"/>
      <protection locked="0"/>
    </xf>
    <xf numFmtId="4" fontId="57" fillId="3" borderId="44" xfId="5" applyNumberFormat="1" applyFont="1" applyFill="1" applyBorder="1" applyAlignment="1" applyProtection="1">
      <alignment horizontal="right" vertical="center"/>
      <protection locked="0"/>
    </xf>
    <xf numFmtId="4" fontId="57" fillId="3" borderId="47" xfId="5" applyNumberFormat="1" applyFont="1" applyFill="1" applyBorder="1" applyAlignment="1" applyProtection="1">
      <alignment horizontal="right" vertical="center"/>
      <protection locked="0"/>
    </xf>
    <xf numFmtId="4" fontId="57" fillId="4" borderId="20" xfId="5" applyNumberFormat="1" applyFont="1" applyFill="1" applyBorder="1" applyAlignment="1" applyProtection="1">
      <alignment horizontal="right" vertical="center"/>
      <protection locked="0"/>
    </xf>
    <xf numFmtId="4" fontId="57" fillId="7" borderId="0" xfId="5" applyNumberFormat="1" applyFont="1" applyFill="1" applyAlignment="1" applyProtection="1">
      <alignment horizontal="right" vertical="center"/>
      <protection locked="0"/>
    </xf>
    <xf numFmtId="4" fontId="57" fillId="6" borderId="20" xfId="5" applyNumberFormat="1" applyFont="1" applyFill="1" applyBorder="1" applyAlignment="1" applyProtection="1">
      <alignment horizontal="right" vertical="center"/>
      <protection locked="0"/>
    </xf>
    <xf numFmtId="4" fontId="59" fillId="0" borderId="22" xfId="5" applyNumberFormat="1" applyFont="1" applyBorder="1" applyAlignment="1" applyProtection="1">
      <alignment horizontal="right" vertical="center"/>
      <protection locked="0"/>
    </xf>
    <xf numFmtId="4" fontId="59" fillId="0" borderId="23" xfId="5" applyNumberFormat="1" applyFont="1" applyBorder="1" applyAlignment="1" applyProtection="1">
      <alignment horizontal="right" vertical="center"/>
      <protection locked="0"/>
    </xf>
    <xf numFmtId="4" fontId="59" fillId="0" borderId="25" xfId="5" applyNumberFormat="1" applyFont="1" applyBorder="1" applyAlignment="1" applyProtection="1">
      <alignment horizontal="right" vertical="center"/>
      <protection locked="0"/>
    </xf>
    <xf numFmtId="4" fontId="59" fillId="4" borderId="35" xfId="9" applyNumberFormat="1" applyFont="1" applyFill="1" applyBorder="1" applyAlignment="1" applyProtection="1">
      <alignment horizontal="right" vertical="center"/>
      <protection locked="0"/>
    </xf>
    <xf numFmtId="4" fontId="57" fillId="0" borderId="34" xfId="5" applyNumberFormat="1" applyFont="1" applyBorder="1" applyAlignment="1" applyProtection="1">
      <alignment horizontal="right" vertical="center"/>
      <protection locked="0"/>
    </xf>
    <xf numFmtId="4" fontId="57" fillId="0" borderId="33" xfId="5" applyNumberFormat="1" applyFont="1" applyBorder="1" applyAlignment="1" applyProtection="1">
      <alignment horizontal="right" vertical="center"/>
      <protection locked="0"/>
    </xf>
    <xf numFmtId="4" fontId="57" fillId="0" borderId="95" xfId="5" applyNumberFormat="1" applyFont="1" applyBorder="1" applyAlignment="1" applyProtection="1">
      <alignment horizontal="right" vertical="center"/>
      <protection locked="0"/>
    </xf>
    <xf numFmtId="4" fontId="57" fillId="0" borderId="58" xfId="5" applyNumberFormat="1" applyFont="1" applyBorder="1" applyAlignment="1" applyProtection="1">
      <alignment horizontal="right" vertical="center"/>
      <protection locked="0"/>
    </xf>
    <xf numFmtId="4" fontId="57" fillId="0" borderId="62" xfId="5" applyNumberFormat="1" applyFont="1" applyBorder="1" applyAlignment="1" applyProtection="1">
      <alignment horizontal="right" vertical="center"/>
      <protection locked="0"/>
    </xf>
    <xf numFmtId="4" fontId="59" fillId="4" borderId="58" xfId="5" applyNumberFormat="1" applyFont="1" applyFill="1" applyBorder="1" applyAlignment="1" applyProtection="1">
      <alignment horizontal="right" vertical="center"/>
      <protection locked="0"/>
    </xf>
    <xf numFmtId="4" fontId="59" fillId="4" borderId="102" xfId="5" applyNumberFormat="1" applyFont="1" applyFill="1" applyBorder="1" applyAlignment="1" applyProtection="1">
      <alignment horizontal="right" vertical="center"/>
      <protection locked="0"/>
    </xf>
    <xf numFmtId="4" fontId="59" fillId="4" borderId="59" xfId="5" applyNumberFormat="1" applyFont="1" applyFill="1" applyBorder="1" applyAlignment="1" applyProtection="1">
      <alignment horizontal="right" vertical="center"/>
      <protection locked="0"/>
    </xf>
    <xf numFmtId="4" fontId="59" fillId="0" borderId="58" xfId="5" applyNumberFormat="1" applyFont="1" applyBorder="1" applyAlignment="1" applyProtection="1">
      <alignment horizontal="right" vertical="center"/>
      <protection locked="0"/>
    </xf>
    <xf numFmtId="4" fontId="59" fillId="0" borderId="101" xfId="5" applyNumberFormat="1" applyFont="1" applyBorder="1" applyAlignment="1" applyProtection="1">
      <alignment horizontal="right" vertical="center"/>
      <protection locked="0"/>
    </xf>
    <xf numFmtId="4" fontId="59" fillId="0" borderId="103" xfId="5" applyNumberFormat="1" applyFont="1" applyBorder="1" applyAlignment="1" applyProtection="1">
      <alignment horizontal="right" vertical="center"/>
      <protection locked="0"/>
    </xf>
    <xf numFmtId="4" fontId="59" fillId="0" borderId="102" xfId="5" applyNumberFormat="1" applyFont="1" applyBorder="1" applyAlignment="1" applyProtection="1">
      <alignment horizontal="right" vertical="center"/>
      <protection locked="0"/>
    </xf>
    <xf numFmtId="4" fontId="59" fillId="0" borderId="57" xfId="5" applyNumberFormat="1" applyFont="1" applyBorder="1" applyAlignment="1" applyProtection="1">
      <alignment horizontal="right" vertical="center"/>
      <protection locked="0"/>
    </xf>
    <xf numFmtId="4" fontId="57" fillId="0" borderId="133" xfId="5" applyNumberFormat="1" applyFont="1" applyBorder="1" applyAlignment="1" applyProtection="1">
      <alignment horizontal="right" vertical="center"/>
      <protection locked="0"/>
    </xf>
    <xf numFmtId="4" fontId="57" fillId="0" borderId="102" xfId="5" applyNumberFormat="1" applyFont="1" applyBorder="1" applyAlignment="1" applyProtection="1">
      <alignment horizontal="right" vertical="center"/>
      <protection locked="0"/>
    </xf>
    <xf numFmtId="4" fontId="57" fillId="5" borderId="69" xfId="5" applyNumberFormat="1" applyFont="1" applyFill="1" applyBorder="1" applyAlignment="1" applyProtection="1">
      <alignment horizontal="right" vertical="center"/>
      <protection locked="0"/>
    </xf>
    <xf numFmtId="4" fontId="57" fillId="5" borderId="68" xfId="5" applyNumberFormat="1" applyFont="1" applyFill="1" applyBorder="1" applyAlignment="1" applyProtection="1">
      <alignment horizontal="right" vertical="center"/>
      <protection locked="0"/>
    </xf>
    <xf numFmtId="4" fontId="59" fillId="4" borderId="59" xfId="9" applyNumberFormat="1" applyFont="1" applyFill="1" applyBorder="1" applyAlignment="1" applyProtection="1">
      <alignment horizontal="right" vertical="center"/>
      <protection locked="0"/>
    </xf>
    <xf numFmtId="4" fontId="57" fillId="0" borderId="125" xfId="5" applyNumberFormat="1" applyFont="1" applyBorder="1" applyAlignment="1" applyProtection="1">
      <alignment horizontal="right" vertical="center"/>
      <protection locked="0"/>
    </xf>
    <xf numFmtId="4" fontId="57" fillId="0" borderId="126" xfId="5" applyNumberFormat="1" applyFont="1" applyBorder="1" applyAlignment="1" applyProtection="1">
      <alignment horizontal="right" vertical="center"/>
      <protection locked="0"/>
    </xf>
    <xf numFmtId="4" fontId="57" fillId="0" borderId="130" xfId="9" applyNumberFormat="1" applyFont="1" applyBorder="1" applyAlignment="1" applyProtection="1">
      <alignment horizontal="right" vertical="center"/>
      <protection locked="0"/>
    </xf>
    <xf numFmtId="4" fontId="57" fillId="0" borderId="27" xfId="5" applyNumberFormat="1" applyFont="1" applyBorder="1" applyAlignment="1" applyProtection="1">
      <alignment horizontal="right" vertical="center"/>
      <protection locked="0"/>
    </xf>
    <xf numFmtId="4" fontId="57" fillId="0" borderId="26" xfId="5" applyNumberFormat="1" applyFont="1" applyBorder="1" applyAlignment="1" applyProtection="1">
      <alignment horizontal="right" vertical="center"/>
      <protection locked="0"/>
    </xf>
    <xf numFmtId="4" fontId="57" fillId="0" borderId="132" xfId="9" applyNumberFormat="1" applyFont="1" applyBorder="1" applyAlignment="1" applyProtection="1">
      <alignment horizontal="right" vertical="center"/>
      <protection locked="0"/>
    </xf>
    <xf numFmtId="4" fontId="59" fillId="4" borderId="36" xfId="5" applyNumberFormat="1" applyFont="1" applyFill="1" applyBorder="1" applyAlignment="1" applyProtection="1">
      <alignment horizontal="right" vertical="center"/>
      <protection locked="0"/>
    </xf>
    <xf numFmtId="4" fontId="59" fillId="4" borderId="31" xfId="9" applyNumberFormat="1" applyFont="1" applyFill="1" applyBorder="1" applyAlignment="1" applyProtection="1">
      <alignment horizontal="right" vertical="center"/>
      <protection locked="0"/>
    </xf>
    <xf numFmtId="4" fontId="57" fillId="4" borderId="0" xfId="9" applyNumberFormat="1" applyFont="1" applyFill="1" applyAlignment="1" applyProtection="1">
      <alignment horizontal="right" vertical="center"/>
      <protection locked="0"/>
    </xf>
    <xf numFmtId="4" fontId="57" fillId="5" borderId="0" xfId="9" applyNumberFormat="1" applyFont="1" applyFill="1" applyAlignment="1" applyProtection="1">
      <alignment horizontal="right" vertical="center"/>
      <protection locked="0"/>
    </xf>
    <xf numFmtId="4" fontId="57" fillId="4" borderId="15" xfId="9" applyNumberFormat="1" applyFont="1" applyFill="1" applyBorder="1" applyAlignment="1" applyProtection="1">
      <alignment horizontal="right" vertical="center"/>
      <protection locked="0"/>
    </xf>
    <xf numFmtId="4" fontId="57" fillId="5" borderId="15" xfId="9" applyNumberFormat="1" applyFont="1" applyFill="1" applyBorder="1" applyAlignment="1" applyProtection="1">
      <alignment horizontal="right" vertical="center"/>
      <protection locked="0"/>
    </xf>
    <xf numFmtId="4" fontId="57" fillId="10" borderId="38" xfId="5" applyNumberFormat="1" applyFont="1" applyFill="1" applyBorder="1" applyAlignment="1" applyProtection="1">
      <alignment horizontal="right" vertical="center"/>
      <protection locked="0"/>
    </xf>
    <xf numFmtId="4" fontId="57" fillId="4" borderId="38" xfId="5" applyNumberFormat="1" applyFont="1" applyFill="1" applyBorder="1" applyAlignment="1" applyProtection="1">
      <alignment horizontal="right" vertical="center"/>
      <protection locked="0"/>
    </xf>
    <xf numFmtId="4" fontId="57" fillId="5" borderId="16" xfId="5" applyNumberFormat="1" applyFont="1" applyFill="1" applyBorder="1" applyAlignment="1" applyProtection="1">
      <alignment horizontal="right" vertical="center"/>
      <protection locked="0"/>
    </xf>
    <xf numFmtId="4" fontId="57" fillId="0" borderId="16" xfId="5" applyNumberFormat="1" applyFont="1" applyBorder="1" applyAlignment="1" applyProtection="1">
      <alignment vertical="center"/>
      <protection locked="0"/>
    </xf>
    <xf numFmtId="4" fontId="59" fillId="0" borderId="49" xfId="5" applyNumberFormat="1" applyFont="1" applyBorder="1" applyAlignment="1" applyProtection="1">
      <alignment horizontal="right" vertical="center"/>
      <protection locked="0"/>
    </xf>
    <xf numFmtId="4" fontId="59" fillId="4" borderId="94" xfId="5" applyNumberFormat="1" applyFont="1" applyFill="1" applyBorder="1" applyAlignment="1" applyProtection="1">
      <alignment horizontal="right" vertical="center"/>
      <protection locked="0"/>
    </xf>
    <xf numFmtId="4" fontId="66" fillId="5" borderId="105" xfId="5" applyNumberFormat="1" applyFont="1" applyFill="1" applyBorder="1" applyAlignment="1" applyProtection="1">
      <alignment horizontal="left" vertical="center"/>
      <protection locked="0"/>
    </xf>
    <xf numFmtId="4" fontId="66" fillId="4" borderId="105" xfId="5" applyNumberFormat="1" applyFont="1" applyFill="1" applyBorder="1" applyAlignment="1" applyProtection="1">
      <alignment horizontal="right" vertical="center"/>
      <protection locked="0"/>
    </xf>
    <xf numFmtId="4" fontId="66" fillId="5" borderId="130" xfId="5" applyNumberFormat="1" applyFont="1" applyFill="1" applyBorder="1" applyAlignment="1" applyProtection="1">
      <alignment horizontal="left" vertical="center"/>
      <protection locked="0"/>
    </xf>
    <xf numFmtId="4" fontId="59" fillId="0" borderId="38" xfId="5" applyNumberFormat="1" applyFont="1" applyBorder="1" applyAlignment="1" applyProtection="1">
      <alignment horizontal="right" vertical="center"/>
      <protection locked="0"/>
    </xf>
    <xf numFmtId="4" fontId="57" fillId="0" borderId="16" xfId="5" applyNumberFormat="1" applyFont="1" applyBorder="1" applyAlignment="1" applyProtection="1">
      <alignment horizontal="right" vertical="center"/>
      <protection locked="0"/>
    </xf>
    <xf numFmtId="4" fontId="57" fillId="4" borderId="15" xfId="5" applyNumberFormat="1" applyFont="1" applyFill="1" applyBorder="1" applyAlignment="1" applyProtection="1">
      <alignment horizontal="right" vertical="center"/>
      <protection locked="0"/>
    </xf>
    <xf numFmtId="4" fontId="57" fillId="10" borderId="15" xfId="5" applyNumberFormat="1" applyFont="1" applyFill="1" applyBorder="1" applyAlignment="1" applyProtection="1">
      <alignment horizontal="right" vertical="center"/>
      <protection locked="0"/>
    </xf>
    <xf numFmtId="4" fontId="57" fillId="0" borderId="38" xfId="5" applyNumberFormat="1" applyFont="1" applyBorder="1" applyAlignment="1" applyProtection="1">
      <alignment horizontal="right" vertical="center"/>
      <protection locked="0"/>
    </xf>
    <xf numFmtId="4" fontId="57" fillId="7" borderId="58" xfId="5" applyNumberFormat="1" applyFont="1" applyFill="1" applyBorder="1" applyAlignment="1" applyProtection="1">
      <alignment horizontal="right" vertical="center"/>
      <protection locked="0"/>
    </xf>
    <xf numFmtId="4" fontId="57" fillId="0" borderId="101" xfId="5" applyNumberFormat="1" applyFont="1" applyBorder="1" applyAlignment="1" applyProtection="1">
      <alignment horizontal="right" vertical="center"/>
      <protection locked="0"/>
    </xf>
    <xf numFmtId="4" fontId="57" fillId="4" borderId="58" xfId="5" applyNumberFormat="1" applyFont="1" applyFill="1" applyBorder="1" applyAlignment="1" applyProtection="1">
      <alignment horizontal="right" vertical="center"/>
      <protection locked="0"/>
    </xf>
    <xf numFmtId="4" fontId="57" fillId="4" borderId="131" xfId="5" applyNumberFormat="1" applyFont="1" applyFill="1" applyBorder="1" applyAlignment="1" applyProtection="1">
      <alignment horizontal="right" vertical="center"/>
      <protection locked="0"/>
    </xf>
    <xf numFmtId="4" fontId="57" fillId="5" borderId="62" xfId="5" applyNumberFormat="1" applyFont="1" applyFill="1" applyBorder="1" applyAlignment="1" applyProtection="1">
      <alignment horizontal="right" vertical="center"/>
      <protection locked="0"/>
    </xf>
    <xf numFmtId="4" fontId="57" fillId="4" borderId="62" xfId="5" applyNumberFormat="1" applyFont="1" applyFill="1" applyBorder="1" applyAlignment="1" applyProtection="1">
      <alignment horizontal="right" vertical="center"/>
      <protection locked="0"/>
    </xf>
    <xf numFmtId="4" fontId="57" fillId="0" borderId="117" xfId="5" applyNumberFormat="1" applyFont="1" applyBorder="1" applyAlignment="1" applyProtection="1">
      <alignment horizontal="right" vertical="center"/>
      <protection locked="0"/>
    </xf>
    <xf numFmtId="4" fontId="57" fillId="5" borderId="113" xfId="5" applyNumberFormat="1" applyFont="1" applyFill="1" applyBorder="1" applyAlignment="1" applyProtection="1">
      <alignment horizontal="right" vertical="center"/>
      <protection locked="0"/>
    </xf>
    <xf numFmtId="4" fontId="57" fillId="10" borderId="58" xfId="5" applyNumberFormat="1" applyFont="1" applyFill="1" applyBorder="1" applyAlignment="1" applyProtection="1">
      <alignment horizontal="right" vertical="center"/>
      <protection locked="0"/>
    </xf>
    <xf numFmtId="4" fontId="57" fillId="4" borderId="58" xfId="5" applyNumberFormat="1" applyFont="1" applyFill="1" applyBorder="1" applyAlignment="1">
      <alignment horizontal="right" vertical="center"/>
    </xf>
    <xf numFmtId="4" fontId="57" fillId="5" borderId="100" xfId="5" applyNumberFormat="1" applyFont="1" applyFill="1" applyBorder="1" applyAlignment="1" applyProtection="1">
      <alignment horizontal="right" vertical="center"/>
      <protection locked="0"/>
    </xf>
    <xf numFmtId="4" fontId="57" fillId="0" borderId="49" xfId="5" applyNumberFormat="1" applyFont="1" applyBorder="1" applyAlignment="1" applyProtection="1">
      <alignment horizontal="right" vertical="center"/>
      <protection locked="0"/>
    </xf>
    <xf numFmtId="4" fontId="57" fillId="0" borderId="58" xfId="5" applyNumberFormat="1" applyFont="1" applyBorder="1" applyAlignment="1">
      <alignment horizontal="right" vertical="center"/>
    </xf>
    <xf numFmtId="4" fontId="59" fillId="4" borderId="41" xfId="5" applyNumberFormat="1" applyFont="1" applyFill="1" applyBorder="1" applyAlignment="1" applyProtection="1">
      <alignment horizontal="right" vertical="center"/>
      <protection locked="0"/>
    </xf>
    <xf numFmtId="4" fontId="59" fillId="0" borderId="16" xfId="5" applyNumberFormat="1" applyFont="1" applyBorder="1" applyAlignment="1" applyProtection="1">
      <alignment horizontal="right" vertical="center"/>
      <protection locked="0"/>
    </xf>
    <xf numFmtId="4" fontId="59" fillId="7" borderId="38" xfId="5" applyNumberFormat="1" applyFont="1" applyFill="1" applyBorder="1" applyAlignment="1" applyProtection="1">
      <alignment horizontal="right" vertical="center"/>
      <protection locked="0"/>
    </xf>
    <xf numFmtId="4" fontId="59" fillId="0" borderId="41" xfId="5" applyNumberFormat="1" applyFont="1" applyBorder="1" applyAlignment="1" applyProtection="1">
      <alignment horizontal="left" vertical="center"/>
      <protection locked="0"/>
    </xf>
    <xf numFmtId="4" fontId="59" fillId="0" borderId="95" xfId="5" applyNumberFormat="1" applyFont="1" applyBorder="1" applyAlignment="1" applyProtection="1">
      <alignment horizontal="left" vertical="center"/>
      <protection locked="0"/>
    </xf>
    <xf numFmtId="4" fontId="59" fillId="4" borderId="29" xfId="5" applyNumberFormat="1" applyFont="1" applyFill="1" applyBorder="1" applyAlignment="1" applyProtection="1">
      <alignment horizontal="right" vertical="center"/>
      <protection locked="0"/>
    </xf>
    <xf numFmtId="4" fontId="57" fillId="0" borderId="23" xfId="5" applyNumberFormat="1" applyFont="1" applyBorder="1" applyAlignment="1" applyProtection="1">
      <alignment horizontal="center" vertical="center"/>
      <protection locked="0"/>
    </xf>
    <xf numFmtId="4" fontId="57" fillId="0" borderId="15" xfId="5" applyNumberFormat="1" applyFont="1" applyBorder="1" applyAlignment="1" applyProtection="1">
      <alignment horizontal="center" vertical="center"/>
      <protection locked="0"/>
    </xf>
    <xf numFmtId="4" fontId="67" fillId="5" borderId="15" xfId="5" applyNumberFormat="1" applyFont="1" applyFill="1" applyBorder="1" applyAlignment="1" applyProtection="1">
      <alignment horizontal="right" vertical="center"/>
      <protection locked="0"/>
    </xf>
    <xf numFmtId="4" fontId="67" fillId="5" borderId="10" xfId="5" applyNumberFormat="1" applyFont="1" applyFill="1" applyBorder="1" applyAlignment="1" applyProtection="1">
      <alignment horizontal="right" vertical="center"/>
      <protection locked="0"/>
    </xf>
    <xf numFmtId="4" fontId="67" fillId="4" borderId="16" xfId="5" applyNumberFormat="1" applyFont="1" applyFill="1" applyBorder="1" applyAlignment="1" applyProtection="1">
      <alignment horizontal="right" vertical="center"/>
      <protection locked="0"/>
    </xf>
    <xf numFmtId="4" fontId="68" fillId="0" borderId="15" xfId="5" applyNumberFormat="1" applyFont="1" applyBorder="1" applyAlignment="1" applyProtection="1">
      <alignment horizontal="right" vertical="center"/>
      <protection locked="0"/>
    </xf>
    <xf numFmtId="4" fontId="68" fillId="0" borderId="10" xfId="5" applyNumberFormat="1" applyFont="1" applyBorder="1" applyAlignment="1" applyProtection="1">
      <alignment horizontal="right" vertical="center"/>
      <protection locked="0"/>
    </xf>
    <xf numFmtId="4" fontId="68" fillId="0" borderId="16" xfId="5" applyNumberFormat="1" applyFont="1" applyBorder="1" applyAlignment="1" applyProtection="1">
      <alignment horizontal="right" vertical="center"/>
      <protection locked="0"/>
    </xf>
    <xf numFmtId="4" fontId="68" fillId="4" borderId="34" xfId="5" applyNumberFormat="1" applyFont="1" applyFill="1" applyBorder="1" applyAlignment="1" applyProtection="1">
      <alignment horizontal="right" vertical="center"/>
      <protection locked="0"/>
    </xf>
    <xf numFmtId="4" fontId="68" fillId="4" borderId="35" xfId="5" applyNumberFormat="1" applyFont="1" applyFill="1" applyBorder="1" applyAlignment="1" applyProtection="1">
      <alignment horizontal="right" vertical="center"/>
      <protection locked="0"/>
    </xf>
    <xf numFmtId="4" fontId="68" fillId="0" borderId="0" xfId="5" applyNumberFormat="1" applyFont="1" applyAlignment="1" applyProtection="1">
      <alignment horizontal="right" vertical="center"/>
      <protection locked="0"/>
    </xf>
    <xf numFmtId="4" fontId="68" fillId="0" borderId="20" xfId="5" applyNumberFormat="1" applyFont="1" applyBorder="1" applyAlignment="1" applyProtection="1">
      <alignment horizontal="right" vertical="center"/>
      <protection locked="0"/>
    </xf>
    <xf numFmtId="4" fontId="67" fillId="3" borderId="46" xfId="5" applyNumberFormat="1" applyFont="1" applyFill="1" applyBorder="1" applyAlignment="1" applyProtection="1">
      <alignment horizontal="left" vertical="center"/>
      <protection locked="0"/>
    </xf>
    <xf numFmtId="4" fontId="67" fillId="3" borderId="44" xfId="5" applyNumberFormat="1" applyFont="1" applyFill="1" applyBorder="1" applyAlignment="1" applyProtection="1">
      <alignment horizontal="left" vertical="center"/>
      <protection locked="0"/>
    </xf>
    <xf numFmtId="4" fontId="67" fillId="3" borderId="47" xfId="5" applyNumberFormat="1" applyFont="1" applyFill="1" applyBorder="1" applyAlignment="1" applyProtection="1">
      <alignment horizontal="left" vertical="center"/>
      <protection locked="0"/>
    </xf>
    <xf numFmtId="4" fontId="68" fillId="10" borderId="15" xfId="5" applyNumberFormat="1" applyFont="1" applyFill="1" applyBorder="1" applyAlignment="1" applyProtection="1">
      <alignment horizontal="right" vertical="center"/>
      <protection locked="0"/>
    </xf>
    <xf numFmtId="4" fontId="67" fillId="7" borderId="131" xfId="5" applyNumberFormat="1" applyFont="1" applyFill="1" applyBorder="1" applyAlignment="1" applyProtection="1">
      <alignment horizontal="right" vertical="center"/>
      <protection locked="0"/>
    </xf>
    <xf numFmtId="4" fontId="67" fillId="7" borderId="58" xfId="5" applyNumberFormat="1" applyFont="1" applyFill="1" applyBorder="1" applyAlignment="1" applyProtection="1">
      <alignment horizontal="right" vertical="center"/>
      <protection locked="0"/>
    </xf>
    <xf numFmtId="4" fontId="68" fillId="10" borderId="131" xfId="5" applyNumberFormat="1" applyFont="1" applyFill="1" applyBorder="1" applyAlignment="1" applyProtection="1">
      <alignment horizontal="right" vertical="center"/>
      <protection locked="0"/>
    </xf>
    <xf numFmtId="4" fontId="67" fillId="4" borderId="58" xfId="5" applyNumberFormat="1" applyFont="1" applyFill="1" applyBorder="1" applyAlignment="1" applyProtection="1">
      <alignment horizontal="right" vertical="center"/>
      <protection locked="0"/>
    </xf>
    <xf numFmtId="4" fontId="67" fillId="5" borderId="131" xfId="5" applyNumberFormat="1" applyFont="1" applyFill="1" applyBorder="1" applyAlignment="1" applyProtection="1">
      <alignment horizontal="right" vertical="center"/>
      <protection locked="0"/>
    </xf>
    <xf numFmtId="4" fontId="67" fillId="7" borderId="15" xfId="5" applyNumberFormat="1" applyFont="1" applyFill="1" applyBorder="1" applyAlignment="1" applyProtection="1">
      <alignment horizontal="right" vertical="center"/>
      <protection locked="0"/>
    </xf>
    <xf numFmtId="4" fontId="68" fillId="4" borderId="58" xfId="5" applyNumberFormat="1" applyFont="1" applyFill="1" applyBorder="1" applyAlignment="1" applyProtection="1">
      <alignment horizontal="right" vertical="center"/>
      <protection locked="0"/>
    </xf>
    <xf numFmtId="4" fontId="67" fillId="4" borderId="100" xfId="5" applyNumberFormat="1" applyFont="1" applyFill="1" applyBorder="1" applyAlignment="1" applyProtection="1">
      <alignment horizontal="right" vertical="center"/>
      <protection locked="0"/>
    </xf>
    <xf numFmtId="4" fontId="67" fillId="0" borderId="23" xfId="5" applyNumberFormat="1" applyFont="1" applyBorder="1" applyAlignment="1" applyProtection="1">
      <alignment horizontal="right" vertical="center"/>
      <protection locked="0"/>
    </xf>
    <xf numFmtId="4" fontId="67" fillId="0" borderId="15" xfId="5" applyNumberFormat="1" applyFont="1" applyBorder="1" applyAlignment="1" applyProtection="1">
      <alignment horizontal="right" vertical="center"/>
      <protection locked="0"/>
    </xf>
    <xf numFmtId="4" fontId="67" fillId="0" borderId="10" xfId="5" applyNumberFormat="1" applyFont="1" applyBorder="1" applyAlignment="1" applyProtection="1">
      <alignment horizontal="right" vertical="center"/>
      <protection locked="0"/>
    </xf>
    <xf numFmtId="4" fontId="67" fillId="0" borderId="16" xfId="5" applyNumberFormat="1" applyFont="1" applyBorder="1" applyAlignment="1" applyProtection="1">
      <alignment horizontal="right" vertical="center"/>
      <protection locked="0"/>
    </xf>
    <xf numFmtId="4" fontId="68" fillId="10" borderId="12" xfId="5" applyNumberFormat="1" applyFont="1" applyFill="1" applyBorder="1" applyAlignment="1" applyProtection="1">
      <alignment horizontal="right" vertical="center"/>
      <protection locked="0"/>
    </xf>
    <xf numFmtId="4" fontId="67" fillId="5" borderId="12" xfId="5" applyNumberFormat="1" applyFont="1" applyFill="1" applyBorder="1" applyAlignment="1" applyProtection="1">
      <alignment horizontal="right" vertical="center"/>
      <protection locked="0"/>
    </xf>
    <xf numFmtId="4" fontId="67" fillId="5" borderId="11" xfId="5" applyNumberFormat="1" applyFont="1" applyFill="1" applyBorder="1" applyAlignment="1" applyProtection="1">
      <alignment horizontal="right" vertical="center"/>
      <protection locked="0"/>
    </xf>
    <xf numFmtId="4" fontId="67" fillId="4" borderId="14" xfId="5" applyNumberFormat="1" applyFont="1" applyFill="1" applyBorder="1" applyAlignment="1" applyProtection="1">
      <alignment horizontal="right" vertical="center"/>
      <protection locked="0"/>
    </xf>
    <xf numFmtId="4" fontId="67" fillId="0" borderId="0" xfId="5" applyNumberFormat="1" applyFont="1" applyAlignment="1" applyProtection="1">
      <alignment horizontal="right" vertical="center"/>
      <protection locked="0"/>
    </xf>
    <xf numFmtId="4" fontId="67" fillId="0" borderId="20" xfId="5" applyNumberFormat="1" applyFont="1" applyBorder="1" applyAlignment="1" applyProtection="1">
      <alignment horizontal="right" vertical="center"/>
      <protection locked="0"/>
    </xf>
    <xf numFmtId="4" fontId="68" fillId="4" borderId="30" xfId="5" applyNumberFormat="1" applyFont="1" applyFill="1" applyBorder="1" applyAlignment="1" applyProtection="1">
      <alignment horizontal="right" vertical="center"/>
      <protection locked="0"/>
    </xf>
    <xf numFmtId="4" fontId="68" fillId="4" borderId="31" xfId="5" applyNumberFormat="1" applyFont="1" applyFill="1" applyBorder="1" applyAlignment="1" applyProtection="1">
      <alignment horizontal="right" vertical="center"/>
      <protection locked="0"/>
    </xf>
    <xf numFmtId="4" fontId="57" fillId="5" borderId="23" xfId="5" applyNumberFormat="1" applyFont="1" applyFill="1" applyBorder="1" applyAlignment="1" applyProtection="1">
      <alignment horizontal="right" vertical="center"/>
      <protection locked="0"/>
    </xf>
    <xf numFmtId="4" fontId="53" fillId="0" borderId="10" xfId="18" applyNumberFormat="1" applyFont="1" applyBorder="1"/>
    <xf numFmtId="0" fontId="69" fillId="0" borderId="0" xfId="0" applyFont="1"/>
    <xf numFmtId="0" fontId="50" fillId="0" borderId="0" xfId="0" applyFont="1" applyAlignment="1" applyProtection="1">
      <alignment horizontal="center" vertical="center"/>
      <protection locked="0"/>
    </xf>
    <xf numFmtId="0" fontId="0" fillId="0" borderId="0" xfId="0" applyProtection="1">
      <protection locked="0"/>
    </xf>
    <xf numFmtId="0" fontId="35" fillId="0" borderId="0" xfId="0" applyFont="1" applyAlignment="1" applyProtection="1">
      <alignment horizontal="center" vertical="center" wrapText="1"/>
      <protection locked="0"/>
    </xf>
    <xf numFmtId="0" fontId="38" fillId="0" borderId="0" xfId="0" applyFont="1" applyAlignment="1" applyProtection="1">
      <alignment horizontal="center" vertical="center" wrapText="1"/>
      <protection locked="0"/>
    </xf>
    <xf numFmtId="0" fontId="6" fillId="0" borderId="0" xfId="7" applyFont="1" applyAlignment="1">
      <alignment horizontal="left" vertical="center" wrapText="1"/>
    </xf>
    <xf numFmtId="0" fontId="19" fillId="0" borderId="0" xfId="5" applyFont="1" applyAlignment="1" applyProtection="1">
      <alignment vertical="center"/>
      <protection locked="0"/>
    </xf>
    <xf numFmtId="0" fontId="19" fillId="0" borderId="0" xfId="5" applyFont="1" applyAlignment="1" applyProtection="1">
      <alignment horizontal="right" vertical="center"/>
      <protection locked="0"/>
    </xf>
    <xf numFmtId="0" fontId="3" fillId="3" borderId="67" xfId="5" applyFont="1" applyFill="1" applyBorder="1" applyAlignment="1" applyProtection="1">
      <alignment horizontal="center" vertical="center"/>
      <protection locked="0"/>
    </xf>
    <xf numFmtId="0" fontId="0" fillId="0" borderId="40" xfId="0" applyBorder="1" applyProtection="1">
      <protection locked="0"/>
    </xf>
    <xf numFmtId="0" fontId="3" fillId="0" borderId="101" xfId="5" applyFont="1" applyBorder="1" applyAlignment="1" applyProtection="1">
      <alignment horizontal="center" vertical="center"/>
      <protection locked="0"/>
    </xf>
    <xf numFmtId="0" fontId="0" fillId="0" borderId="101" xfId="0" applyBorder="1" applyProtection="1">
      <protection locked="0"/>
    </xf>
    <xf numFmtId="0" fontId="39" fillId="0" borderId="34" xfId="5" applyFont="1" applyBorder="1" applyAlignment="1" applyProtection="1">
      <alignment horizontal="right" vertical="center"/>
      <protection locked="0"/>
    </xf>
    <xf numFmtId="0" fontId="0" fillId="0" borderId="42" xfId="0" applyBorder="1" applyProtection="1">
      <protection locked="0"/>
    </xf>
    <xf numFmtId="0" fontId="0" fillId="0" borderId="41" xfId="0" applyBorder="1" applyProtection="1">
      <protection locked="0"/>
    </xf>
    <xf numFmtId="0" fontId="20" fillId="3" borderId="124" xfId="5" applyFont="1" applyFill="1" applyBorder="1" applyAlignment="1" applyProtection="1">
      <alignment horizontal="center" vertical="center"/>
      <protection locked="0"/>
    </xf>
    <xf numFmtId="0" fontId="0" fillId="0" borderId="37" xfId="0" applyBorder="1" applyProtection="1">
      <protection locked="0"/>
    </xf>
    <xf numFmtId="0" fontId="0" fillId="0" borderId="29" xfId="0" applyBorder="1" applyProtection="1">
      <protection locked="0"/>
    </xf>
    <xf numFmtId="0" fontId="3" fillId="0" borderId="38" xfId="5" applyFont="1" applyBorder="1" applyAlignment="1" applyProtection="1">
      <alignment vertical="center"/>
      <protection locked="0"/>
    </xf>
    <xf numFmtId="0" fontId="0" fillId="0" borderId="38" xfId="0" applyBorder="1" applyProtection="1">
      <protection locked="0"/>
    </xf>
    <xf numFmtId="0" fontId="3" fillId="2" borderId="85" xfId="5" applyFont="1" applyFill="1" applyBorder="1" applyAlignment="1" applyProtection="1">
      <alignment vertical="center"/>
      <protection locked="0"/>
    </xf>
    <xf numFmtId="0" fontId="0" fillId="0" borderId="85" xfId="0" applyBorder="1" applyProtection="1">
      <protection locked="0"/>
    </xf>
    <xf numFmtId="0" fontId="3" fillId="0" borderId="82" xfId="5" applyFont="1" applyBorder="1" applyAlignment="1" applyProtection="1">
      <alignment vertical="center"/>
      <protection locked="0"/>
    </xf>
    <xf numFmtId="0" fontId="0" fillId="0" borderId="135" xfId="0" applyBorder="1" applyProtection="1">
      <protection locked="0"/>
    </xf>
    <xf numFmtId="0" fontId="3" fillId="0" borderId="85" xfId="5" applyFont="1" applyBorder="1" applyAlignment="1" applyProtection="1">
      <alignment vertical="center"/>
      <protection locked="0"/>
    </xf>
    <xf numFmtId="0" fontId="40" fillId="0" borderId="38" xfId="5" applyFont="1" applyBorder="1" applyAlignment="1" applyProtection="1">
      <alignment vertical="center"/>
      <protection locked="0"/>
    </xf>
    <xf numFmtId="0" fontId="16" fillId="0" borderId="34" xfId="5" applyFont="1" applyBorder="1" applyAlignment="1" applyProtection="1">
      <alignment horizontal="right" vertical="center"/>
      <protection locked="0"/>
    </xf>
    <xf numFmtId="0" fontId="9" fillId="0" borderId="0" xfId="7" applyFont="1" applyAlignment="1">
      <alignment horizontal="left" vertical="center" wrapText="1"/>
    </xf>
    <xf numFmtId="0" fontId="6" fillId="0" borderId="0" xfId="5" applyFont="1" applyAlignment="1" applyProtection="1">
      <alignment vertical="center"/>
      <protection locked="0"/>
    </xf>
    <xf numFmtId="0" fontId="16" fillId="3" borderId="18" xfId="5" applyFont="1" applyFill="1" applyBorder="1" applyAlignment="1" applyProtection="1">
      <alignment horizontal="center" vertical="center" wrapText="1"/>
      <protection locked="0"/>
    </xf>
    <xf numFmtId="0" fontId="0" fillId="0" borderId="15" xfId="0" applyBorder="1" applyProtection="1">
      <protection locked="0"/>
    </xf>
    <xf numFmtId="0" fontId="22" fillId="0" borderId="0" xfId="8" applyAlignment="1">
      <alignment horizontal="left" vertical="center"/>
    </xf>
    <xf numFmtId="0" fontId="3" fillId="0" borderId="38" xfId="5" applyFont="1" applyBorder="1" applyAlignment="1" applyProtection="1">
      <alignment horizontal="center" vertical="center"/>
      <protection locked="0"/>
    </xf>
    <xf numFmtId="0" fontId="0" fillId="0" borderId="77" xfId="0" applyBorder="1" applyProtection="1">
      <protection locked="0"/>
    </xf>
    <xf numFmtId="0" fontId="0" fillId="0" borderId="10" xfId="0" applyBorder="1" applyProtection="1">
      <protection locked="0"/>
    </xf>
    <xf numFmtId="0" fontId="16" fillId="0" borderId="144" xfId="5" applyFont="1" applyBorder="1" applyAlignment="1" applyProtection="1">
      <alignment horizontal="right" vertical="center"/>
      <protection locked="0"/>
    </xf>
    <xf numFmtId="0" fontId="0" fillId="0" borderId="13" xfId="0" applyBorder="1" applyProtection="1">
      <protection locked="0"/>
    </xf>
    <xf numFmtId="0" fontId="0" fillId="0" borderId="118" xfId="0" applyBorder="1" applyProtection="1">
      <protection locked="0"/>
    </xf>
    <xf numFmtId="0" fontId="16" fillId="3" borderId="2" xfId="5" applyFont="1" applyFill="1" applyBorder="1" applyAlignment="1" applyProtection="1">
      <alignment horizontal="center" vertical="center" wrapText="1"/>
      <protection locked="0"/>
    </xf>
    <xf numFmtId="0" fontId="0" fillId="0" borderId="9" xfId="0" applyBorder="1" applyProtection="1">
      <protection locked="0"/>
    </xf>
    <xf numFmtId="0" fontId="16" fillId="3" borderId="8" xfId="5" applyFont="1" applyFill="1" applyBorder="1" applyAlignment="1" applyProtection="1">
      <alignment horizontal="center" vertical="center" wrapText="1"/>
      <protection locked="0"/>
    </xf>
    <xf numFmtId="0" fontId="0" fillId="0" borderId="16" xfId="0" applyBorder="1" applyProtection="1">
      <protection locked="0"/>
    </xf>
    <xf numFmtId="0" fontId="17" fillId="0" borderId="0" xfId="5" applyFont="1" applyAlignment="1" applyProtection="1">
      <alignment horizontal="center" vertical="center" wrapText="1"/>
      <protection locked="0"/>
    </xf>
    <xf numFmtId="0" fontId="3" fillId="0" borderId="69" xfId="5" applyFont="1" applyBorder="1" applyAlignment="1" applyProtection="1">
      <alignment vertical="center"/>
      <protection locked="0"/>
    </xf>
    <xf numFmtId="0" fontId="0" fillId="0" borderId="69" xfId="0" applyBorder="1" applyProtection="1">
      <protection locked="0"/>
    </xf>
    <xf numFmtId="0" fontId="40" fillId="0" borderId="85" xfId="5" applyFont="1" applyBorder="1" applyAlignment="1" applyProtection="1">
      <alignment vertical="center"/>
      <protection locked="0"/>
    </xf>
    <xf numFmtId="0" fontId="3" fillId="0" borderId="117" xfId="5" applyFont="1" applyBorder="1" applyAlignment="1" applyProtection="1">
      <alignment horizontal="center" vertical="center"/>
      <protection locked="0"/>
    </xf>
    <xf numFmtId="0" fontId="0" fillId="0" borderId="117" xfId="0" applyBorder="1" applyProtection="1">
      <protection locked="0"/>
    </xf>
    <xf numFmtId="0" fontId="3" fillId="0" borderId="92" xfId="5" applyFont="1" applyBorder="1" applyAlignment="1" applyProtection="1">
      <alignment vertical="center"/>
      <protection locked="0"/>
    </xf>
    <xf numFmtId="0" fontId="0" fillId="0" borderId="92" xfId="0" applyBorder="1" applyProtection="1">
      <protection locked="0"/>
    </xf>
    <xf numFmtId="0" fontId="39" fillId="0" borderId="124" xfId="5" applyFont="1" applyBorder="1" applyAlignment="1" applyProtection="1">
      <alignment horizontal="right" vertical="center"/>
      <protection locked="0"/>
    </xf>
    <xf numFmtId="0" fontId="3" fillId="0" borderId="38" xfId="5" applyFont="1" applyBorder="1" applyAlignment="1" applyProtection="1">
      <alignment vertical="center" wrapText="1"/>
      <protection locked="0"/>
    </xf>
    <xf numFmtId="0" fontId="16" fillId="3" borderId="129" xfId="5" applyFont="1" applyFill="1" applyBorder="1" applyAlignment="1" applyProtection="1">
      <alignment horizontal="center" vertical="center" wrapText="1"/>
      <protection locked="0"/>
    </xf>
    <xf numFmtId="0" fontId="0" fillId="0" borderId="6" xfId="0" applyBorder="1" applyProtection="1">
      <protection locked="0"/>
    </xf>
    <xf numFmtId="0" fontId="0" fillId="0" borderId="7" xfId="0" applyBorder="1" applyProtection="1">
      <protection locked="0"/>
    </xf>
    <xf numFmtId="0" fontId="39" fillId="0" borderId="12" xfId="5" applyFont="1" applyBorder="1" applyAlignment="1" applyProtection="1">
      <alignment horizontal="right" vertical="center"/>
      <protection locked="0"/>
    </xf>
    <xf numFmtId="0" fontId="0" fillId="0" borderId="94" xfId="0" applyBorder="1" applyProtection="1">
      <protection locked="0"/>
    </xf>
    <xf numFmtId="0" fontId="39" fillId="0" borderId="145" xfId="5" applyFont="1" applyBorder="1" applyAlignment="1" applyProtection="1">
      <alignment horizontal="right" vertical="center"/>
      <protection locked="0"/>
    </xf>
    <xf numFmtId="0" fontId="0" fillId="0" borderId="80" xfId="0" applyBorder="1" applyProtection="1">
      <protection locked="0"/>
    </xf>
    <xf numFmtId="0" fontId="0" fillId="0" borderId="79" xfId="0" applyBorder="1" applyProtection="1">
      <protection locked="0"/>
    </xf>
    <xf numFmtId="0" fontId="22" fillId="0" borderId="0" xfId="8" applyAlignment="1">
      <alignment horizontal="center" vertical="center" wrapText="1"/>
    </xf>
    <xf numFmtId="0" fontId="11" fillId="0" borderId="0" xfId="5" applyFont="1" applyAlignment="1" applyProtection="1">
      <alignment horizontal="right" vertical="center"/>
      <protection locked="0"/>
    </xf>
    <xf numFmtId="0" fontId="9" fillId="0" borderId="0" xfId="5" applyFont="1" applyAlignment="1" applyProtection="1">
      <alignment horizontal="left" vertical="center"/>
      <protection locked="0"/>
    </xf>
    <xf numFmtId="0" fontId="3" fillId="0" borderId="17" xfId="5" applyFont="1" applyBorder="1" applyAlignment="1" applyProtection="1">
      <alignment horizontal="center" vertical="center" wrapText="1"/>
      <protection locked="0"/>
    </xf>
    <xf numFmtId="0" fontId="0" fillId="0" borderId="3" xfId="0" applyBorder="1" applyProtection="1">
      <protection locked="0"/>
    </xf>
    <xf numFmtId="0" fontId="0" fillId="0" borderId="50" xfId="0" applyBorder="1" applyProtection="1">
      <protection locked="0"/>
    </xf>
    <xf numFmtId="0" fontId="4" fillId="0" borderId="76" xfId="5" applyFont="1" applyBorder="1" applyAlignment="1" applyProtection="1">
      <alignment horizontal="right" vertical="center"/>
      <protection locked="0"/>
    </xf>
    <xf numFmtId="0" fontId="23" fillId="3" borderId="124" xfId="5" applyFont="1" applyFill="1" applyBorder="1" applyAlignment="1" applyProtection="1">
      <alignment horizontal="center" vertical="center"/>
      <protection locked="0"/>
    </xf>
    <xf numFmtId="0" fontId="43" fillId="0" borderId="0" xfId="5" applyFont="1" applyAlignment="1" applyProtection="1">
      <alignment horizontal="left" vertical="center"/>
      <protection locked="0"/>
    </xf>
    <xf numFmtId="0" fontId="24" fillId="0" borderId="0" xfId="5" applyFont="1" applyAlignment="1" applyProtection="1">
      <alignment horizontal="center" vertical="center"/>
      <protection locked="0"/>
    </xf>
    <xf numFmtId="49" fontId="57" fillId="7" borderId="120" xfId="5" applyNumberFormat="1" applyFont="1" applyFill="1" applyBorder="1" applyAlignment="1" applyProtection="1">
      <alignment horizontal="left" vertical="center"/>
      <protection locked="0"/>
    </xf>
    <xf numFmtId="0" fontId="63" fillId="0" borderId="1" xfId="0" applyFont="1" applyBorder="1" applyProtection="1">
      <protection locked="0"/>
    </xf>
    <xf numFmtId="0" fontId="39" fillId="0" borderId="76" xfId="5" applyFont="1" applyBorder="1" applyAlignment="1" applyProtection="1">
      <alignment horizontal="right" vertical="top"/>
      <protection locked="0"/>
    </xf>
    <xf numFmtId="0" fontId="20" fillId="3" borderId="70" xfId="5" applyFont="1" applyFill="1" applyBorder="1" applyAlignment="1" applyProtection="1">
      <alignment horizontal="center" vertical="center"/>
      <protection locked="0"/>
    </xf>
    <xf numFmtId="0" fontId="29" fillId="0" borderId="1" xfId="5" applyFont="1" applyBorder="1" applyAlignment="1" applyProtection="1">
      <alignment horizontal="center" vertical="center"/>
      <protection locked="0"/>
    </xf>
    <xf numFmtId="0" fontId="0" fillId="0" borderId="1" xfId="0" applyBorder="1" applyProtection="1">
      <protection locked="0"/>
    </xf>
    <xf numFmtId="0" fontId="16" fillId="0" borderId="76" xfId="5" applyFont="1" applyBorder="1" applyAlignment="1" applyProtection="1">
      <alignment horizontal="right" vertical="top"/>
      <protection locked="0"/>
    </xf>
    <xf numFmtId="0" fontId="6" fillId="0" borderId="0" xfId="5" applyFont="1" applyAlignment="1" applyProtection="1">
      <alignment horizontal="left" vertical="center"/>
      <protection locked="0"/>
    </xf>
    <xf numFmtId="0" fontId="16" fillId="3" borderId="70" xfId="5" applyFont="1" applyFill="1" applyBorder="1" applyAlignment="1" applyProtection="1">
      <alignment horizontal="center" vertical="center" wrapText="1"/>
      <protection locked="0"/>
    </xf>
    <xf numFmtId="0" fontId="0" fillId="0" borderId="24" xfId="0" applyBorder="1" applyProtection="1">
      <protection locked="0"/>
    </xf>
    <xf numFmtId="0" fontId="16" fillId="3" borderId="77" xfId="5" applyFont="1" applyFill="1" applyBorder="1" applyAlignment="1" applyProtection="1">
      <alignment horizontal="center" vertical="center" wrapText="1"/>
      <protection locked="0"/>
    </xf>
    <xf numFmtId="0" fontId="39" fillId="0" borderId="76" xfId="5" applyFont="1" applyBorder="1" applyAlignment="1" applyProtection="1">
      <alignment horizontal="right" vertical="center"/>
      <protection locked="0"/>
    </xf>
    <xf numFmtId="0" fontId="4" fillId="3" borderId="17" xfId="0" applyFont="1" applyFill="1" applyBorder="1" applyAlignment="1" applyProtection="1">
      <alignment horizontal="center" vertical="center" wrapText="1"/>
      <protection locked="0"/>
    </xf>
    <xf numFmtId="0" fontId="0" fillId="0" borderId="19" xfId="0" applyBorder="1" applyProtection="1">
      <protection locked="0"/>
    </xf>
    <xf numFmtId="0" fontId="16" fillId="0" borderId="60" xfId="5" applyFont="1" applyBorder="1" applyAlignment="1" applyProtection="1">
      <alignment horizontal="center" vertical="center"/>
      <protection locked="0"/>
    </xf>
    <xf numFmtId="0" fontId="16" fillId="0" borderId="76" xfId="5" applyFont="1" applyBorder="1" applyAlignment="1" applyProtection="1">
      <alignment horizontal="right" vertical="center"/>
      <protection locked="0"/>
    </xf>
    <xf numFmtId="0" fontId="3" fillId="0" borderId="24" xfId="5" applyFont="1" applyBorder="1" applyAlignment="1" applyProtection="1">
      <alignment vertical="center"/>
      <protection locked="0"/>
    </xf>
    <xf numFmtId="0" fontId="40" fillId="0" borderId="24" xfId="5" applyFont="1" applyBorder="1" applyAlignment="1" applyProtection="1">
      <alignment vertical="center"/>
      <protection locked="0"/>
    </xf>
    <xf numFmtId="0" fontId="16" fillId="0" borderId="60" xfId="5" applyFont="1" applyBorder="1" applyAlignment="1" applyProtection="1">
      <alignment horizontal="right" vertical="center"/>
      <protection locked="0"/>
    </xf>
    <xf numFmtId="0" fontId="20" fillId="3" borderId="122" xfId="5" applyFont="1" applyFill="1" applyBorder="1" applyAlignment="1" applyProtection="1">
      <alignment horizontal="center" vertical="center"/>
      <protection locked="0"/>
    </xf>
    <xf numFmtId="0" fontId="0" fillId="0" borderId="45" xfId="0" applyBorder="1" applyProtection="1">
      <protection locked="0"/>
    </xf>
    <xf numFmtId="0" fontId="3" fillId="3" borderId="146" xfId="5" applyFont="1" applyFill="1" applyBorder="1" applyAlignment="1" applyProtection="1">
      <alignment horizontal="center" vertical="center"/>
      <protection locked="0"/>
    </xf>
    <xf numFmtId="0" fontId="0" fillId="0" borderId="49" xfId="0" applyBorder="1" applyProtection="1">
      <protection locked="0"/>
    </xf>
    <xf numFmtId="0" fontId="17" fillId="0" borderId="1" xfId="5" applyFont="1" applyBorder="1" applyAlignment="1" applyProtection="1">
      <alignment horizontal="center" vertical="center"/>
      <protection locked="0"/>
    </xf>
    <xf numFmtId="0" fontId="6" fillId="0" borderId="0" xfId="5" applyFont="1" applyAlignment="1" applyProtection="1">
      <alignment vertical="center" wrapText="1"/>
      <protection locked="0"/>
    </xf>
    <xf numFmtId="0" fontId="3" fillId="0" borderId="147" xfId="5" applyFont="1" applyBorder="1" applyAlignment="1" applyProtection="1">
      <alignment vertical="center"/>
      <protection locked="0"/>
    </xf>
    <xf numFmtId="0" fontId="16" fillId="0" borderId="124" xfId="5" applyFont="1" applyBorder="1" applyAlignment="1" applyProtection="1">
      <alignment horizontal="right" vertical="center"/>
      <protection locked="0"/>
    </xf>
    <xf numFmtId="0" fontId="3" fillId="0" borderId="15" xfId="5" applyFont="1" applyBorder="1" applyAlignment="1" applyProtection="1">
      <alignment horizontal="left" vertical="center"/>
      <protection locked="0"/>
    </xf>
    <xf numFmtId="0" fontId="3" fillId="0" borderId="15" xfId="5" applyFont="1" applyBorder="1" applyAlignment="1" applyProtection="1">
      <alignment vertical="center"/>
      <protection locked="0"/>
    </xf>
    <xf numFmtId="0" fontId="39" fillId="2" borderId="76" xfId="5" applyFont="1" applyFill="1" applyBorder="1" applyAlignment="1" applyProtection="1">
      <alignment horizontal="right" vertical="center"/>
      <protection locked="0"/>
    </xf>
    <xf numFmtId="4" fontId="66" fillId="0" borderId="15" xfId="5" applyNumberFormat="1" applyFont="1" applyBorder="1" applyAlignment="1" applyProtection="1">
      <alignment horizontal="center" vertical="center"/>
      <protection locked="0"/>
    </xf>
    <xf numFmtId="0" fontId="63" fillId="0" borderId="38" xfId="0" applyFont="1" applyBorder="1" applyProtection="1">
      <protection locked="0"/>
    </xf>
    <xf numFmtId="0" fontId="41" fillId="2" borderId="76" xfId="5" applyFont="1" applyFill="1" applyBorder="1" applyAlignment="1" applyProtection="1">
      <alignment horizontal="right" vertical="center"/>
      <protection locked="0"/>
    </xf>
    <xf numFmtId="0" fontId="16" fillId="3" borderId="34" xfId="5" applyFont="1" applyFill="1" applyBorder="1" applyAlignment="1" applyProtection="1">
      <alignment horizontal="center" vertical="center"/>
      <protection locked="0"/>
    </xf>
    <xf numFmtId="0" fontId="10" fillId="0" borderId="148" xfId="5" applyFont="1" applyBorder="1" applyAlignment="1" applyProtection="1">
      <alignment horizontal="left" vertical="center"/>
      <protection locked="0"/>
    </xf>
    <xf numFmtId="0" fontId="0" fillId="0" borderId="105" xfId="0" applyBorder="1" applyProtection="1">
      <protection locked="0"/>
    </xf>
    <xf numFmtId="0" fontId="3" fillId="0" borderId="34" xfId="5" quotePrefix="1" applyFont="1" applyBorder="1" applyAlignment="1" applyProtection="1">
      <alignment horizontal="center" vertical="center"/>
      <protection locked="0"/>
    </xf>
    <xf numFmtId="0" fontId="0" fillId="0" borderId="23" xfId="0" applyBorder="1" applyProtection="1">
      <protection locked="0"/>
    </xf>
    <xf numFmtId="0" fontId="16" fillId="0" borderId="122" xfId="5" applyFont="1" applyBorder="1" applyAlignment="1" applyProtection="1">
      <alignment horizontal="right" vertical="center"/>
      <protection locked="0"/>
    </xf>
    <xf numFmtId="0" fontId="36" fillId="2" borderId="124" xfId="5" applyFont="1" applyFill="1" applyBorder="1" applyAlignment="1" applyProtection="1">
      <alignment horizontal="right" vertical="center"/>
      <protection locked="0"/>
    </xf>
    <xf numFmtId="0" fontId="17" fillId="0" borderId="0" xfId="5" applyFont="1" applyAlignment="1" applyProtection="1">
      <alignment horizontal="center" vertical="center"/>
      <protection locked="0"/>
    </xf>
    <xf numFmtId="0" fontId="39" fillId="0" borderId="28" xfId="5" applyFont="1" applyBorder="1" applyAlignment="1" applyProtection="1">
      <alignment horizontal="right" vertical="center"/>
      <protection locked="0"/>
    </xf>
  </cellXfs>
  <cellStyles count="19">
    <cellStyle name="Lien hypertexte 2" xfId="2" xr:uid="{00000000-0005-0000-0000-000002000000}"/>
    <cellStyle name="Lien hypertexte 3" xfId="8" xr:uid="{00000000-0005-0000-0000-000008000000}"/>
    <cellStyle name="Milliers 2" xfId="4" xr:uid="{00000000-0005-0000-0000-000004000000}"/>
    <cellStyle name="Milliers 3" xfId="9" xr:uid="{00000000-0005-0000-0000-000009000000}"/>
    <cellStyle name="Milliers 4" xfId="11" xr:uid="{00000000-0005-0000-0000-00000B000000}"/>
    <cellStyle name="Milliers 5" xfId="12" xr:uid="{00000000-0005-0000-0000-00000C000000}"/>
    <cellStyle name="Monétaire 2" xfId="10" xr:uid="{00000000-0005-0000-0000-00000A000000}"/>
    <cellStyle name="Monétaire 2 2" xfId="13" xr:uid="{00000000-0005-0000-0000-00000D000000}"/>
    <cellStyle name="Normal" xfId="0" builtinId="0"/>
    <cellStyle name="Normal 2" xfId="1" xr:uid="{00000000-0005-0000-0000-000001000000}"/>
    <cellStyle name="Normal 2 2 3" xfId="18" xr:uid="{00000000-0005-0000-0000-000012000000}"/>
    <cellStyle name="Normal 2 4" xfId="6" xr:uid="{00000000-0005-0000-0000-000006000000}"/>
    <cellStyle name="Normal 2 5" xfId="7" xr:uid="{00000000-0005-0000-0000-000007000000}"/>
    <cellStyle name="Normal 3" xfId="5" xr:uid="{00000000-0005-0000-0000-000005000000}"/>
    <cellStyle name="Normal 3 2" xfId="14" xr:uid="{00000000-0005-0000-0000-00000E000000}"/>
    <cellStyle name="Normal 3 3" xfId="17" xr:uid="{00000000-0005-0000-0000-000011000000}"/>
    <cellStyle name="Normal 4" xfId="15" xr:uid="{00000000-0005-0000-0000-00000F000000}"/>
    <cellStyle name="Normal 5" xfId="16" xr:uid="{00000000-0005-0000-0000-000010000000}"/>
    <cellStyle name="Normal_FVbis2005  I  Bilan ataf1modif"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eetMetadata" Target="metadata.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1%20-%20Informations%20general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2%20-%20Bila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3%20-%20Compte%20de%20r&#233;sulta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Identité"/>
      <sheetName val="1.2 Actionnariat (sociétés)"/>
      <sheetName val="1.3 Consolidation"/>
      <sheetName val="1.4 Info spé. soc.coordi"/>
      <sheetName val="PIECES_JOINTES"/>
      <sheetName val="Validation"/>
      <sheetName val="01 - Informations generales"/>
    </sheetNames>
    <definedNames>
      <definedName name="_nom" refersTo="='1.1 Identité'!$B$4"/>
    </definedNames>
    <sheetDataSet>
      <sheetData sheetId="0">
        <row r="4">
          <cell r="B4" t="str">
            <v>TEXTAREA_</v>
          </cell>
        </row>
      </sheetData>
      <sheetData sheetId="1"/>
      <sheetData sheetId="2"/>
      <sheetData sheetId="3"/>
      <sheetData sheetId="4"/>
      <sheetData sheetId="5"/>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Actif"/>
      <sheetName val="2.2 Passif"/>
      <sheetName val="Validation"/>
      <sheetName val="02 - Bilan"/>
    </sheetNames>
    <definedNames>
      <definedName name="_1525" refersTo="='2.2 Passif'!$F$41"/>
      <definedName name="_161_163" refersTo="='2.2 Passif'!$F$46"/>
      <definedName name="_162" refersTo="='2.2 Passif'!$F$45"/>
      <definedName name="_1641" refersTo="='2.2 Passif'!$F$48"/>
      <definedName name="_1642" refersTo="='2.2 Passif'!$F$49"/>
      <definedName name="_1643" refersTo="='2.2 Passif'!$F$50"/>
      <definedName name="_1644" refersTo="='2.2 Passif'!$F$51"/>
      <definedName name="_1688" refersTo="='2.2 Passif'!$F$58"/>
      <definedName name="_169a" refersTo="='2.1 Actif'!$E$59"/>
      <definedName name="_17" refersTo="='2.2 Passif'!$F$56"/>
      <definedName name="_20_AUTa" refersTo="='2.1 Actif'!$E$12"/>
      <definedName name="_20_AUTb" refersTo="='2.1 Actif'!$D$12"/>
      <definedName name="_201a" refersTo="='2.1 Actif'!$E$8"/>
      <definedName name="_201b" refersTo="='2.1 Actif'!$D$8"/>
      <definedName name="_2082_5a" refersTo="='2.1 Actif'!$E$11"/>
      <definedName name="_2082_5b" refersTo="='2.1 Actif'!$D$11"/>
      <definedName name="_2111b" refersTo="='2.1 Actif'!$D$14"/>
      <definedName name="_211b" refersTo="='2.1 Actif'!$D$15"/>
      <definedName name="_21315_2145b" refersTo="='2.1 Actif'!$D$18"/>
      <definedName name="_213b" refersTo="='2.1 Actif'!$D$16"/>
      <definedName name="_214b" refersTo="='2.1 Actif'!$D$17"/>
      <definedName name="_215_218b" refersTo="='2.1 Actif'!$D$19"/>
      <definedName name="_22b" refersTo="='2.1 Actif'!$D$20"/>
      <definedName name="_2312b" refersTo="='2.1 Actif'!$D$22"/>
      <definedName name="_2313_4_8b" refersTo="='2.1 Actif'!$D$23"/>
      <definedName name="_238b" refersTo="='2.1 Actif'!$D$24"/>
      <definedName name="_267b" refersTo="='2.1 Actif'!$D$27"/>
      <definedName name="_26b" refersTo="='2.1 Actif'!$D$26"/>
      <definedName name="_27_AUTb" refersTo="='2.1 Actif'!$D$30"/>
      <definedName name="_271b" refersTo="='2.1 Actif'!$D$28"/>
      <definedName name="_2741b" refersTo="='2.1 Actif'!$D$31"/>
      <definedName name="_274b" refersTo="='2.1 Actif'!$D$29"/>
      <definedName name="_274n" refersTo="='2.1 Actif'!$F$29"/>
      <definedName name="_31a" refersTo="='2.1 Actif'!$E$34"/>
      <definedName name="_32a" refersTo="='2.1 Actif'!$E$40"/>
      <definedName name="_33a" refersTo="='2.1 Actif'!$E$35"/>
      <definedName name="_34a" refersTo="='2.1 Actif'!$E$41"/>
      <definedName name="_358a" refersTo="='2.1 Actif'!$E$39"/>
      <definedName name="_35a" refersTo="='2.1 Actif'!$E$38"/>
      <definedName name="_38a" refersTo="='2.1 Actif'!$E$36"/>
      <definedName name="_409a" refersTo="='2.1 Actif'!$E$49"/>
      <definedName name="_409b" refersTo="='2.1 Actif'!$D$49"/>
      <definedName name="_411b" refersTo="='2.1 Actif'!$D$43"/>
      <definedName name="_412b" refersTo="='2.1 Actif'!$D$44"/>
      <definedName name="_414b" refersTo="='2.1 Actif'!$D$45"/>
      <definedName name="_415a" refersTo="='2.1 Actif'!$E$54"/>
      <definedName name="_416b" refersTo="='2.1 Actif'!$D$46"/>
      <definedName name="_418b" refersTo="='2.1 Actif'!$D$47"/>
      <definedName name="_419" refersTo="='2.2 Passif'!$G$63"/>
      <definedName name="_42_3_4a" refersTo="='2.1 Actif'!$E$50"/>
      <definedName name="_441a" refersTo="='2.1 Actif'!$E$51"/>
      <definedName name="_45a" refersTo="='2.1 Actif'!$E$52"/>
      <definedName name="_45b" refersTo="='2.1 Actif'!$D$52"/>
      <definedName name="_45P" refersTo="='2.2 Passif'!$F$69"/>
      <definedName name="_46_478Aa" refersTo="='2.1 Actif'!$E$53"/>
      <definedName name="_476a" refersTo="='2.1 Actif'!$E$60"/>
      <definedName name="_476b" refersTo="='2.1 Actif'!$D$60"/>
      <definedName name="_481a" refersTo="='2.1 Actif'!$E$58"/>
      <definedName name="_482a" refersTo="='2.1 Actif'!$E$56"/>
      <definedName name="_482b" refersTo="='2.1 Actif'!$D$56"/>
      <definedName name="_486a" refersTo="='2.1 Actif'!$E$55"/>
      <definedName name="_486b" refersTo="='2.1 Actif'!$D$55"/>
      <definedName name="_487" refersTo="='2.2 Passif'!$F$74"/>
      <definedName name="_50a" refersTo="='2.1 Actif'!$E$61"/>
      <definedName name="_519" refersTo="='2.2 Passif'!$F$57"/>
      <definedName name="_IDA_a" refersTo="='2.1 Actif'!$E$57"/>
      <definedName name="_IDA_b" refersTo="='2.1 Actif'!$D$57"/>
      <definedName name="_IDP" refersTo="='2.2 Passif'!$F$72"/>
      <definedName name="_P21_P" refersTo="='2.2 Passif'!$G$31"/>
      <definedName name="_P3_P" refersTo="='2.2 Passif'!$G$39"/>
      <definedName name="_P3_Pp" refersTo="='2.2 Passif'!$H$39"/>
      <definedName name="_P4_P" refersTo="='2.2 Passif'!$G$44"/>
      <definedName name="_TA1b" refersTo="='2.1 Actif'!$D$32"/>
      <definedName name="_TP3" refersTo="='2.2 Passif'!$G$76"/>
    </definedNames>
    <sheetDataSet>
      <sheetData sheetId="0">
        <row r="8">
          <cell r="D8"/>
          <cell r="E8"/>
        </row>
        <row r="11">
          <cell r="D11"/>
          <cell r="E11"/>
        </row>
        <row r="12">
          <cell r="D12"/>
          <cell r="E12"/>
        </row>
        <row r="14">
          <cell r="D14"/>
        </row>
        <row r="15">
          <cell r="D15"/>
        </row>
        <row r="16">
          <cell r="D16"/>
        </row>
        <row r="17">
          <cell r="D17"/>
        </row>
        <row r="18">
          <cell r="D18"/>
        </row>
        <row r="19">
          <cell r="D19"/>
        </row>
        <row r="20">
          <cell r="D20"/>
        </row>
        <row r="22">
          <cell r="D22"/>
        </row>
        <row r="23">
          <cell r="D23"/>
        </row>
        <row r="24">
          <cell r="D24"/>
        </row>
        <row r="26">
          <cell r="D26"/>
        </row>
        <row r="27">
          <cell r="D27"/>
        </row>
        <row r="28">
          <cell r="D28"/>
        </row>
        <row r="29">
          <cell r="D29"/>
          <cell r="F29">
            <v>0</v>
          </cell>
        </row>
        <row r="30">
          <cell r="D30"/>
        </row>
        <row r="31">
          <cell r="D31"/>
        </row>
        <row r="32">
          <cell r="D32">
            <v>0</v>
          </cell>
        </row>
        <row r="34">
          <cell r="E34"/>
        </row>
        <row r="35">
          <cell r="E35"/>
        </row>
        <row r="36">
          <cell r="E36"/>
        </row>
        <row r="38">
          <cell r="E38"/>
        </row>
        <row r="39">
          <cell r="E39"/>
        </row>
        <row r="40">
          <cell r="E40"/>
        </row>
        <row r="41">
          <cell r="E41"/>
        </row>
        <row r="43">
          <cell r="D43"/>
        </row>
        <row r="44">
          <cell r="D44"/>
        </row>
        <row r="45">
          <cell r="D45"/>
        </row>
        <row r="46">
          <cell r="D46"/>
        </row>
        <row r="47">
          <cell r="D47"/>
        </row>
        <row r="49">
          <cell r="D49"/>
          <cell r="E49"/>
        </row>
        <row r="50">
          <cell r="E50"/>
        </row>
        <row r="51">
          <cell r="E51"/>
        </row>
        <row r="52">
          <cell r="D52"/>
          <cell r="E52"/>
        </row>
        <row r="53">
          <cell r="E53"/>
        </row>
        <row r="54">
          <cell r="E54"/>
        </row>
        <row r="55">
          <cell r="D55"/>
          <cell r="E55"/>
        </row>
        <row r="56">
          <cell r="D56"/>
          <cell r="E56"/>
        </row>
        <row r="57">
          <cell r="D57"/>
          <cell r="E57"/>
        </row>
        <row r="58">
          <cell r="E58"/>
        </row>
        <row r="59">
          <cell r="E59"/>
        </row>
        <row r="60">
          <cell r="D60"/>
          <cell r="E60"/>
        </row>
        <row r="61">
          <cell r="E61"/>
        </row>
      </sheetData>
      <sheetData sheetId="1">
        <row r="31">
          <cell r="G31">
            <v>0</v>
          </cell>
        </row>
        <row r="39">
          <cell r="G39">
            <v>0</v>
          </cell>
          <cell r="H39">
            <v>0</v>
          </cell>
        </row>
        <row r="41">
          <cell r="F41"/>
        </row>
        <row r="44">
          <cell r="G44">
            <v>0</v>
          </cell>
        </row>
        <row r="45">
          <cell r="F45"/>
        </row>
        <row r="46">
          <cell r="F46"/>
        </row>
        <row r="48">
          <cell r="F48"/>
        </row>
        <row r="49">
          <cell r="F49"/>
        </row>
        <row r="50">
          <cell r="F50"/>
        </row>
        <row r="51">
          <cell r="F51"/>
        </row>
        <row r="56">
          <cell r="F56"/>
        </row>
        <row r="57">
          <cell r="F57"/>
        </row>
        <row r="58">
          <cell r="F58"/>
        </row>
        <row r="63">
          <cell r="G63">
            <v>0</v>
          </cell>
        </row>
        <row r="69">
          <cell r="F69"/>
        </row>
        <row r="72">
          <cell r="F72"/>
        </row>
        <row r="74">
          <cell r="F74"/>
        </row>
        <row r="76">
          <cell r="G76">
            <v>0</v>
          </cell>
        </row>
      </sheetData>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Charges"/>
      <sheetName val="3.2 Produits"/>
      <sheetName val="VALIDATION"/>
      <sheetName val="03 - Compte de résultat"/>
    </sheetNames>
    <definedNames>
      <definedName name="_657n" refersTo="='3.1 Charges'!$E$55"/>
      <definedName name="_6815n" refersTo="='3.1 Charges'!$E$51"/>
      <definedName name="_6816n" refersTo="='3.1 Charges'!$E$47"/>
      <definedName name="_68173n" refersTo="='3.1 Charges'!$E$48"/>
      <definedName name="_68174n" refersTo="='3.1 Charges'!$E$49"/>
      <definedName name="_687n" refersTo="='3.1 Charges'!$E$70"/>
      <definedName name="_D_Aen" refersTo="='3.1 Charges'!$E$50"/>
      <definedName name="_P5_D" refersTo="='3.2 Produits'!$E$41"/>
      <definedName name="_P8_D" refersTo="='3.2 Produits'!$E$51"/>
      <definedName name="_P94_D" refersTo="='3.2 Produits'!$E$59"/>
    </definedNames>
    <sheetDataSet>
      <sheetData sheetId="0">
        <row r="47">
          <cell r="E47">
            <v>0</v>
          </cell>
        </row>
        <row r="48">
          <cell r="E48">
            <v>0</v>
          </cell>
        </row>
        <row r="49">
          <cell r="E49">
            <v>0</v>
          </cell>
        </row>
        <row r="50">
          <cell r="E50">
            <v>0</v>
          </cell>
        </row>
        <row r="51">
          <cell r="E51">
            <v>0</v>
          </cell>
        </row>
        <row r="55">
          <cell r="E55">
            <v>0</v>
          </cell>
        </row>
        <row r="70">
          <cell r="E70">
            <v>0</v>
          </cell>
        </row>
      </sheetData>
      <sheetData sheetId="1">
        <row r="41">
          <cell r="E41">
            <v>0</v>
          </cell>
        </row>
        <row r="51">
          <cell r="E51">
            <v>0</v>
          </cell>
        </row>
        <row r="59">
          <cell r="E59">
            <v>0</v>
          </cell>
        </row>
      </sheetData>
      <sheetData sheetId="2"/>
      <sheetData sheetId="3"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s://harmonia.logement.gouv.fr/manuel/notices/2026/combi_conso/F04_2.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harmonia.logement.gouv.fr/manuel/notices/2026/combi_conso/F04_3.pdf"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harmonia.logement.gouv.fr/manuel/notices/2026/combi_conso/F04_4.pdf"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harmonia.logement.gouv.fr/manuel/notices/2026/combi_conso/F04_5.pdf"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s://harmonia.logement.gouv.fr/manuel/notices/2026/combi_conso/F04_6.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O29"/>
  <sheetViews>
    <sheetView showGridLines="0" zoomScaleNormal="100" workbookViewId="0">
      <selection activeCell="A19" sqref="A19:N19"/>
    </sheetView>
  </sheetViews>
  <sheetFormatPr baseColWidth="10" defaultColWidth="10.83203125" defaultRowHeight="12.5"/>
  <cols>
    <col min="1" max="1" width="37.83203125" style="289" customWidth="1"/>
    <col min="2" max="2" width="15.83203125" style="289" customWidth="1"/>
    <col min="3" max="3" width="16" style="289" bestFit="1" customWidth="1"/>
    <col min="4" max="4" width="16" style="289" customWidth="1"/>
    <col min="5" max="5" width="14.08203125" style="289" customWidth="1"/>
    <col min="6" max="6" width="11.25" style="289" customWidth="1"/>
    <col min="7" max="7" width="12.33203125" style="289" customWidth="1"/>
    <col min="8" max="8" width="14.83203125" style="289" customWidth="1"/>
    <col min="9" max="9" width="12.75" style="289" customWidth="1"/>
    <col min="10" max="10" width="18.33203125" style="289" customWidth="1"/>
    <col min="11" max="11" width="16.08203125" style="289" customWidth="1"/>
    <col min="12" max="12" width="12.83203125" style="289" bestFit="1" customWidth="1"/>
    <col min="13" max="13" width="11.83203125" style="289" customWidth="1"/>
    <col min="14" max="14" width="12.83203125" style="289" customWidth="1"/>
    <col min="15" max="15" width="20.75" style="289" customWidth="1"/>
    <col min="16" max="16" width="24.33203125" style="289" customWidth="1"/>
    <col min="17" max="17" width="10.83203125" style="289" customWidth="1"/>
    <col min="18" max="16384" width="10.83203125" style="289"/>
  </cols>
  <sheetData>
    <row r="1" spans="1:15" ht="24" customHeight="1">
      <c r="A1" s="226" t="str">
        <f t="array" ref="A1">[1]!_nom</f>
        <v>TEXTAREA_</v>
      </c>
      <c r="B1" s="225"/>
      <c r="C1" s="225"/>
      <c r="D1" s="225"/>
      <c r="E1" s="225"/>
      <c r="F1" s="225"/>
      <c r="G1" s="227"/>
      <c r="H1" s="227"/>
      <c r="I1" s="227"/>
      <c r="J1" s="620" t="s">
        <v>0</v>
      </c>
      <c r="K1" s="621"/>
      <c r="L1" s="621"/>
      <c r="M1" s="297" t="s">
        <v>1</v>
      </c>
      <c r="N1" s="225"/>
      <c r="O1" s="2"/>
    </row>
    <row r="2" spans="1:15" ht="38.15" customHeight="1" thickBot="1">
      <c r="A2" s="623" t="s">
        <v>2</v>
      </c>
      <c r="B2" s="621"/>
      <c r="C2" s="621"/>
      <c r="D2" s="621"/>
      <c r="E2" s="621"/>
      <c r="F2" s="621"/>
      <c r="G2" s="621"/>
      <c r="H2" s="621"/>
      <c r="I2" s="621"/>
      <c r="J2" s="621"/>
      <c r="K2" s="621"/>
      <c r="L2" s="621"/>
      <c r="M2" s="621"/>
      <c r="N2" s="621"/>
      <c r="O2" s="310"/>
    </row>
    <row r="3" spans="1:15" ht="45" customHeight="1">
      <c r="A3" s="340" t="s">
        <v>3</v>
      </c>
      <c r="B3" s="341" t="s">
        <v>4</v>
      </c>
      <c r="C3" s="341" t="s">
        <v>5</v>
      </c>
      <c r="D3" s="341" t="s">
        <v>6</v>
      </c>
      <c r="E3" s="341" t="s">
        <v>7</v>
      </c>
      <c r="F3" s="341" t="s">
        <v>8</v>
      </c>
      <c r="G3" s="341" t="s">
        <v>9</v>
      </c>
      <c r="H3" s="341" t="s">
        <v>10</v>
      </c>
      <c r="I3" s="341" t="s">
        <v>11</v>
      </c>
      <c r="J3" s="341" t="s">
        <v>12</v>
      </c>
      <c r="K3" s="341" t="s">
        <v>13</v>
      </c>
      <c r="L3" s="341" t="s">
        <v>14</v>
      </c>
      <c r="M3" s="342" t="s">
        <v>15</v>
      </c>
      <c r="N3" s="225"/>
      <c r="O3" s="2"/>
    </row>
    <row r="4" spans="1:15" ht="25" customHeight="1">
      <c r="A4" s="343">
        <v>1</v>
      </c>
      <c r="B4" s="228">
        <v>2</v>
      </c>
      <c r="C4" s="229">
        <v>3</v>
      </c>
      <c r="D4" s="230">
        <v>4</v>
      </c>
      <c r="E4" s="230">
        <v>5</v>
      </c>
      <c r="F4" s="230">
        <v>6</v>
      </c>
      <c r="G4" s="230" t="s">
        <v>16</v>
      </c>
      <c r="H4" s="230">
        <v>8</v>
      </c>
      <c r="I4" s="228">
        <v>9</v>
      </c>
      <c r="J4" s="229">
        <v>10</v>
      </c>
      <c r="K4" s="230" t="s">
        <v>17</v>
      </c>
      <c r="L4" s="228">
        <v>12</v>
      </c>
      <c r="M4" s="344" t="s">
        <v>18</v>
      </c>
      <c r="N4" s="225"/>
      <c r="O4" s="2"/>
    </row>
    <row r="5" spans="1:15" ht="13" customHeight="1">
      <c r="A5" s="345" t="s">
        <v>19</v>
      </c>
      <c r="B5" s="352"/>
      <c r="C5" s="352"/>
      <c r="D5" s="352"/>
      <c r="E5" s="352"/>
      <c r="F5" s="352"/>
      <c r="G5" s="353">
        <f t="shared" ref="G5:G14" si="0">SUM(B5:F5)</f>
        <v>0</v>
      </c>
      <c r="H5" s="352"/>
      <c r="I5" s="352"/>
      <c r="J5" s="352"/>
      <c r="K5" s="353">
        <f t="shared" ref="K5:K14" si="1">SUM(H5:J5)</f>
        <v>0</v>
      </c>
      <c r="L5" s="354"/>
      <c r="M5" s="355">
        <f t="shared" ref="M5:M14" si="2">G5+K5+L5</f>
        <v>0</v>
      </c>
      <c r="N5" s="231"/>
      <c r="O5" s="2"/>
    </row>
    <row r="6" spans="1:15" ht="13" customHeight="1">
      <c r="A6" s="346" t="s">
        <v>20</v>
      </c>
      <c r="B6" s="352"/>
      <c r="C6" s="352"/>
      <c r="D6" s="352"/>
      <c r="E6" s="352"/>
      <c r="F6" s="352"/>
      <c r="G6" s="353">
        <f t="shared" si="0"/>
        <v>0</v>
      </c>
      <c r="H6" s="352"/>
      <c r="I6" s="352"/>
      <c r="J6" s="352"/>
      <c r="K6" s="353">
        <f t="shared" si="1"/>
        <v>0</v>
      </c>
      <c r="L6" s="354"/>
      <c r="M6" s="355">
        <f t="shared" si="2"/>
        <v>0</v>
      </c>
      <c r="N6" s="225"/>
      <c r="O6" s="2"/>
    </row>
    <row r="7" spans="1:15" ht="13" customHeight="1">
      <c r="A7" s="346" t="s">
        <v>21</v>
      </c>
      <c r="B7" s="352"/>
      <c r="C7" s="352"/>
      <c r="D7" s="352"/>
      <c r="E7" s="352"/>
      <c r="F7" s="352"/>
      <c r="G7" s="353">
        <f t="shared" si="0"/>
        <v>0</v>
      </c>
      <c r="H7" s="352"/>
      <c r="I7" s="352"/>
      <c r="J7" s="352"/>
      <c r="K7" s="353">
        <f t="shared" si="1"/>
        <v>0</v>
      </c>
      <c r="L7" s="354"/>
      <c r="M7" s="355">
        <f t="shared" si="2"/>
        <v>0</v>
      </c>
      <c r="N7" s="225"/>
      <c r="O7" s="2"/>
    </row>
    <row r="8" spans="1:15" ht="13" customHeight="1">
      <c r="A8" s="346" t="s">
        <v>22</v>
      </c>
      <c r="B8" s="352"/>
      <c r="C8" s="352"/>
      <c r="D8" s="352"/>
      <c r="E8" s="352"/>
      <c r="F8" s="352"/>
      <c r="G8" s="353">
        <f t="shared" si="0"/>
        <v>0</v>
      </c>
      <c r="H8" s="352"/>
      <c r="I8" s="352"/>
      <c r="J8" s="352"/>
      <c r="K8" s="353">
        <f t="shared" si="1"/>
        <v>0</v>
      </c>
      <c r="L8" s="354"/>
      <c r="M8" s="355">
        <f t="shared" si="2"/>
        <v>0</v>
      </c>
      <c r="N8" s="225"/>
      <c r="O8" s="2"/>
    </row>
    <row r="9" spans="1:15" ht="13" customHeight="1">
      <c r="A9" s="346" t="s">
        <v>23</v>
      </c>
      <c r="B9" s="352"/>
      <c r="C9" s="352"/>
      <c r="D9" s="352"/>
      <c r="E9" s="352"/>
      <c r="F9" s="352"/>
      <c r="G9" s="353">
        <f t="shared" si="0"/>
        <v>0</v>
      </c>
      <c r="H9" s="352"/>
      <c r="I9" s="352"/>
      <c r="J9" s="352"/>
      <c r="K9" s="353">
        <f t="shared" si="1"/>
        <v>0</v>
      </c>
      <c r="L9" s="354"/>
      <c r="M9" s="355">
        <f t="shared" si="2"/>
        <v>0</v>
      </c>
      <c r="N9" s="225"/>
      <c r="O9" s="2"/>
    </row>
    <row r="10" spans="1:15" ht="13" customHeight="1">
      <c r="A10" s="346" t="s">
        <v>24</v>
      </c>
      <c r="B10" s="352"/>
      <c r="C10" s="352"/>
      <c r="D10" s="352"/>
      <c r="E10" s="352"/>
      <c r="F10" s="352"/>
      <c r="G10" s="353">
        <f t="shared" si="0"/>
        <v>0</v>
      </c>
      <c r="H10" s="352"/>
      <c r="I10" s="352"/>
      <c r="J10" s="352"/>
      <c r="K10" s="353">
        <f t="shared" si="1"/>
        <v>0</v>
      </c>
      <c r="L10" s="354"/>
      <c r="M10" s="355">
        <f t="shared" si="2"/>
        <v>0</v>
      </c>
      <c r="N10" s="225"/>
      <c r="O10" s="2"/>
    </row>
    <row r="11" spans="1:15" ht="13" customHeight="1">
      <c r="A11" s="346" t="s">
        <v>25</v>
      </c>
      <c r="B11" s="352"/>
      <c r="C11" s="352"/>
      <c r="D11" s="352"/>
      <c r="E11" s="352"/>
      <c r="F11" s="352"/>
      <c r="G11" s="353">
        <f t="shared" si="0"/>
        <v>0</v>
      </c>
      <c r="H11" s="352"/>
      <c r="I11" s="352"/>
      <c r="J11" s="352"/>
      <c r="K11" s="353">
        <f t="shared" si="1"/>
        <v>0</v>
      </c>
      <c r="L11" s="354"/>
      <c r="M11" s="355">
        <f t="shared" si="2"/>
        <v>0</v>
      </c>
      <c r="N11" s="225"/>
      <c r="O11" s="2"/>
    </row>
    <row r="12" spans="1:15" ht="26" customHeight="1">
      <c r="A12" s="346" t="s">
        <v>26</v>
      </c>
      <c r="B12" s="352"/>
      <c r="C12" s="352"/>
      <c r="D12" s="352"/>
      <c r="E12" s="352"/>
      <c r="F12" s="352"/>
      <c r="G12" s="353">
        <f t="shared" si="0"/>
        <v>0</v>
      </c>
      <c r="H12" s="352"/>
      <c r="I12" s="352"/>
      <c r="J12" s="352"/>
      <c r="K12" s="353">
        <f t="shared" si="1"/>
        <v>0</v>
      </c>
      <c r="L12" s="354"/>
      <c r="M12" s="355">
        <f t="shared" si="2"/>
        <v>0</v>
      </c>
      <c r="N12" s="225"/>
      <c r="O12" s="2"/>
    </row>
    <row r="13" spans="1:15" ht="13.5" customHeight="1" thickBot="1">
      <c r="A13" s="347" t="s">
        <v>27</v>
      </c>
      <c r="B13" s="356"/>
      <c r="C13" s="356"/>
      <c r="D13" s="356"/>
      <c r="E13" s="356"/>
      <c r="F13" s="356"/>
      <c r="G13" s="357">
        <f t="shared" si="0"/>
        <v>0</v>
      </c>
      <c r="H13" s="356"/>
      <c r="I13" s="356"/>
      <c r="J13" s="356"/>
      <c r="K13" s="357">
        <f t="shared" si="1"/>
        <v>0</v>
      </c>
      <c r="L13" s="358"/>
      <c r="M13" s="359">
        <f t="shared" si="2"/>
        <v>0</v>
      </c>
      <c r="N13" s="225"/>
      <c r="O13" s="4"/>
    </row>
    <row r="14" spans="1:15" ht="13" customHeight="1" thickBot="1">
      <c r="A14" s="348" t="s">
        <v>28</v>
      </c>
      <c r="B14" s="360">
        <f>SUM(B5:B13)</f>
        <v>0</v>
      </c>
      <c r="C14" s="361">
        <f>SUM(C5:C13)</f>
        <v>0</v>
      </c>
      <c r="D14" s="361">
        <f>SUM(D5:D13)</f>
        <v>0</v>
      </c>
      <c r="E14" s="361">
        <f>SUM(E5:E13)</f>
        <v>0</v>
      </c>
      <c r="F14" s="361">
        <f>SUM(F5:F13)</f>
        <v>0</v>
      </c>
      <c r="G14" s="361">
        <f t="shared" si="0"/>
        <v>0</v>
      </c>
      <c r="H14" s="361">
        <f>SUM(H5:H13)</f>
        <v>0</v>
      </c>
      <c r="I14" s="361">
        <f>SUM(I5:I13)</f>
        <v>0</v>
      </c>
      <c r="J14" s="361">
        <f>SUM(J5:J13)</f>
        <v>0</v>
      </c>
      <c r="K14" s="361">
        <f t="shared" si="1"/>
        <v>0</v>
      </c>
      <c r="L14" s="361">
        <f>L5+SUM(L6:L13)</f>
        <v>0</v>
      </c>
      <c r="M14" s="362">
        <f t="shared" si="2"/>
        <v>0</v>
      </c>
      <c r="N14" s="225"/>
      <c r="O14" s="2"/>
    </row>
    <row r="15" spans="1:15">
      <c r="A15" s="3" t="s">
        <v>29</v>
      </c>
      <c r="B15" s="2"/>
      <c r="C15" s="2"/>
      <c r="D15" s="2"/>
      <c r="E15" s="2"/>
      <c r="F15" s="2"/>
      <c r="G15" s="2"/>
      <c r="H15" s="2"/>
      <c r="I15" s="2"/>
      <c r="J15" s="2"/>
      <c r="K15" s="2"/>
      <c r="L15" s="2"/>
      <c r="M15" s="2"/>
      <c r="N15" s="2"/>
      <c r="O15" s="2"/>
    </row>
    <row r="16" spans="1:15">
      <c r="A16" s="3" t="s">
        <v>30</v>
      </c>
      <c r="B16" s="2"/>
      <c r="C16" s="2"/>
      <c r="D16" s="2"/>
      <c r="E16" s="2"/>
      <c r="F16" s="2"/>
      <c r="G16" s="2"/>
      <c r="H16" s="2"/>
      <c r="I16" s="2"/>
      <c r="J16" s="2"/>
      <c r="K16" s="2"/>
      <c r="L16" s="2"/>
      <c r="M16" s="2"/>
      <c r="N16" s="2"/>
      <c r="O16" s="2"/>
    </row>
    <row r="17" spans="1:14">
      <c r="A17" s="3" t="s">
        <v>31</v>
      </c>
    </row>
    <row r="19" spans="1:14" ht="38" customHeight="1">
      <c r="A19" s="622" t="s">
        <v>32</v>
      </c>
      <c r="B19" s="621"/>
      <c r="C19" s="621"/>
      <c r="D19" s="621"/>
      <c r="E19" s="621"/>
      <c r="F19" s="621"/>
      <c r="G19" s="621"/>
      <c r="H19" s="621"/>
      <c r="I19" s="621"/>
      <c r="J19" s="621"/>
      <c r="K19" s="621"/>
      <c r="L19" s="621"/>
      <c r="M19" s="621"/>
      <c r="N19" s="621"/>
    </row>
    <row r="20" spans="1:14" ht="14" customHeight="1" thickBot="1">
      <c r="A20" s="232"/>
      <c r="B20" s="233" t="s">
        <v>9</v>
      </c>
      <c r="C20" s="234" t="s">
        <v>13</v>
      </c>
      <c r="D20" s="235" t="s">
        <v>15</v>
      </c>
      <c r="E20" s="1"/>
      <c r="F20" s="1"/>
      <c r="G20" s="1"/>
      <c r="H20" s="1"/>
      <c r="I20" s="1"/>
      <c r="J20" s="1"/>
      <c r="K20" s="1"/>
      <c r="L20" s="1"/>
      <c r="M20" s="1"/>
      <c r="N20" s="1"/>
    </row>
    <row r="21" spans="1:14" ht="26" customHeight="1">
      <c r="A21" s="351" t="s">
        <v>33</v>
      </c>
      <c r="B21" s="363"/>
      <c r="C21" s="364"/>
      <c r="D21" s="365">
        <f t="shared" ref="D21:D26" si="3">B21+C21</f>
        <v>0</v>
      </c>
      <c r="E21" s="1"/>
      <c r="F21" s="1"/>
      <c r="G21" s="1"/>
      <c r="H21" s="1"/>
      <c r="I21" s="1"/>
      <c r="J21" s="1"/>
      <c r="K21" s="1"/>
      <c r="L21" s="1"/>
      <c r="M21" s="1"/>
      <c r="N21" s="1"/>
    </row>
    <row r="22" spans="1:14" ht="26" customHeight="1">
      <c r="A22" s="349" t="s">
        <v>34</v>
      </c>
      <c r="B22" s="366"/>
      <c r="C22" s="367"/>
      <c r="D22" s="368">
        <f t="shared" si="3"/>
        <v>0</v>
      </c>
      <c r="E22" s="1"/>
      <c r="F22" s="1"/>
      <c r="G22" s="1"/>
      <c r="H22" s="1"/>
      <c r="I22" s="1"/>
      <c r="J22" s="1"/>
      <c r="K22" s="1"/>
      <c r="L22" s="1"/>
      <c r="M22" s="1"/>
      <c r="N22" s="1"/>
    </row>
    <row r="23" spans="1:14" ht="13" customHeight="1">
      <c r="A23" s="349" t="s">
        <v>35</v>
      </c>
      <c r="B23" s="369"/>
      <c r="C23" s="370"/>
      <c r="D23" s="368">
        <f t="shared" si="3"/>
        <v>0</v>
      </c>
      <c r="E23" s="1"/>
      <c r="F23" s="1"/>
      <c r="G23" s="1"/>
      <c r="H23" s="1"/>
      <c r="I23" s="1"/>
      <c r="J23" s="1"/>
      <c r="K23" s="1"/>
      <c r="L23" s="1"/>
      <c r="M23" s="1"/>
      <c r="N23" s="1"/>
    </row>
    <row r="24" spans="1:14" ht="13" customHeight="1">
      <c r="A24" s="349" t="s">
        <v>36</v>
      </c>
      <c r="B24" s="369"/>
      <c r="C24" s="370"/>
      <c r="D24" s="368">
        <f t="shared" si="3"/>
        <v>0</v>
      </c>
      <c r="E24" s="1"/>
      <c r="F24" s="1"/>
      <c r="G24" s="1"/>
      <c r="H24" s="1"/>
      <c r="I24" s="1"/>
      <c r="J24" s="1"/>
      <c r="K24" s="1"/>
      <c r="L24" s="1"/>
      <c r="M24" s="1"/>
      <c r="N24" s="1"/>
    </row>
    <row r="25" spans="1:14" ht="26" customHeight="1">
      <c r="A25" s="349" t="s">
        <v>37</v>
      </c>
      <c r="B25" s="371">
        <f>SUM(B22:B24)</f>
        <v>0</v>
      </c>
      <c r="C25" s="372">
        <f>SUM(C22:C24)</f>
        <v>0</v>
      </c>
      <c r="D25" s="368">
        <f t="shared" si="3"/>
        <v>0</v>
      </c>
      <c r="E25" s="1"/>
      <c r="F25" s="1"/>
      <c r="G25" s="1"/>
      <c r="H25" s="1"/>
      <c r="I25" s="1"/>
      <c r="J25" s="1"/>
      <c r="K25" s="1"/>
      <c r="L25" s="1"/>
      <c r="M25" s="1"/>
      <c r="N25" s="1"/>
    </row>
    <row r="26" spans="1:14" ht="13" customHeight="1" thickBot="1">
      <c r="A26" s="350" t="s">
        <v>38</v>
      </c>
      <c r="B26" s="373">
        <f>G14+B25</f>
        <v>0</v>
      </c>
      <c r="C26" s="374">
        <f>K14+C25</f>
        <v>0</v>
      </c>
      <c r="D26" s="375">
        <f t="shared" si="3"/>
        <v>0</v>
      </c>
      <c r="E26" s="1"/>
      <c r="F26" s="1"/>
      <c r="G26" s="1"/>
      <c r="H26" s="1"/>
      <c r="I26" s="1"/>
      <c r="J26" s="1"/>
      <c r="K26" s="1"/>
      <c r="L26" s="1"/>
      <c r="M26" s="1"/>
      <c r="N26" s="1"/>
    </row>
    <row r="27" spans="1:14">
      <c r="A27" s="3" t="s">
        <v>39</v>
      </c>
    </row>
    <row r="28" spans="1:14">
      <c r="A28" s="3" t="s">
        <v>40</v>
      </c>
    </row>
    <row r="29" spans="1:14">
      <c r="A29" s="1"/>
      <c r="B29" s="1"/>
      <c r="C29" s="1"/>
      <c r="D29" s="1"/>
      <c r="E29" s="1"/>
      <c r="F29" s="1"/>
      <c r="G29" s="1"/>
    </row>
  </sheetData>
  <mergeCells count="3">
    <mergeCell ref="J1:L1"/>
    <mergeCell ref="A19:N19"/>
    <mergeCell ref="A2:N2"/>
  </mergeCell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L54"/>
  <sheetViews>
    <sheetView showGridLines="0" topLeftCell="A22" zoomScale="90" zoomScaleNormal="90" workbookViewId="0">
      <selection activeCell="K42" sqref="K42"/>
    </sheetView>
  </sheetViews>
  <sheetFormatPr baseColWidth="10" defaultColWidth="11.33203125" defaultRowHeight="18" customHeight="1"/>
  <cols>
    <col min="1" max="1" width="16.33203125" style="8" customWidth="1"/>
    <col min="2" max="2" width="45.33203125" style="6" customWidth="1"/>
    <col min="3" max="3" width="13.83203125" style="6" customWidth="1"/>
    <col min="4" max="4" width="15.75" style="7" customWidth="1"/>
    <col min="5" max="10" width="14.75" style="7" customWidth="1"/>
    <col min="11" max="11" width="18.75" style="7" customWidth="1"/>
    <col min="12" max="12" width="11.33203125" style="7" customWidth="1"/>
    <col min="13" max="13" width="11.33203125" style="6" customWidth="1"/>
    <col min="14" max="16384" width="11.33203125" style="6"/>
  </cols>
  <sheetData>
    <row r="1" spans="1:12" ht="30" customHeight="1">
      <c r="A1" s="54" t="str">
        <f t="array" ref="A1">[1]!_nom</f>
        <v>TEXTAREA_</v>
      </c>
      <c r="B1" s="53" t="s">
        <v>41</v>
      </c>
      <c r="C1" s="650" t="s">
        <v>42</v>
      </c>
      <c r="D1" s="626"/>
      <c r="E1" s="626"/>
      <c r="F1" s="626"/>
      <c r="G1" s="626"/>
      <c r="H1" s="620" t="s">
        <v>43</v>
      </c>
      <c r="I1" s="621"/>
      <c r="J1" s="620" t="s">
        <v>1</v>
      </c>
      <c r="K1" s="621"/>
      <c r="L1" s="6"/>
    </row>
    <row r="2" spans="1:12" ht="33" customHeight="1">
      <c r="B2" s="661" t="s">
        <v>44</v>
      </c>
      <c r="C2" s="621"/>
      <c r="D2" s="621"/>
      <c r="E2" s="621"/>
      <c r="F2" s="621"/>
      <c r="G2" s="621"/>
      <c r="H2" s="621"/>
      <c r="I2" s="621"/>
      <c r="J2" s="621"/>
      <c r="K2" s="621"/>
    </row>
    <row r="3" spans="1:12" ht="8.25" customHeight="1"/>
    <row r="4" spans="1:12" s="48" customFormat="1" ht="12.75" customHeight="1">
      <c r="A4" s="657" t="s">
        <v>45</v>
      </c>
      <c r="B4" s="648" t="s">
        <v>46</v>
      </c>
      <c r="C4" s="652"/>
      <c r="D4" s="648" t="s">
        <v>47</v>
      </c>
      <c r="E4" s="671" t="s">
        <v>48</v>
      </c>
      <c r="F4" s="672"/>
      <c r="G4" s="673"/>
      <c r="H4" s="671" t="s">
        <v>49</v>
      </c>
      <c r="I4" s="672"/>
      <c r="J4" s="673"/>
      <c r="K4" s="659" t="s">
        <v>50</v>
      </c>
      <c r="L4" s="49"/>
    </row>
    <row r="5" spans="1:12" s="48" customFormat="1" ht="99.75" customHeight="1">
      <c r="A5" s="658"/>
      <c r="B5" s="653"/>
      <c r="C5" s="638"/>
      <c r="D5" s="649"/>
      <c r="E5" s="51" t="s">
        <v>51</v>
      </c>
      <c r="F5" s="51" t="s">
        <v>52</v>
      </c>
      <c r="G5" s="50" t="s">
        <v>53</v>
      </c>
      <c r="H5" s="52" t="s">
        <v>54</v>
      </c>
      <c r="I5" s="51" t="s">
        <v>55</v>
      </c>
      <c r="J5" s="50" t="s">
        <v>56</v>
      </c>
      <c r="K5" s="660"/>
      <c r="L5" s="49"/>
    </row>
    <row r="6" spans="1:12" s="308" customFormat="1" ht="12.5" customHeight="1">
      <c r="A6" s="47">
        <v>1</v>
      </c>
      <c r="B6" s="627">
        <v>2</v>
      </c>
      <c r="C6" s="628"/>
      <c r="D6" s="314">
        <v>3</v>
      </c>
      <c r="E6" s="314">
        <v>4</v>
      </c>
      <c r="F6" s="46">
        <v>5</v>
      </c>
      <c r="G6" s="46">
        <v>6</v>
      </c>
      <c r="H6" s="314">
        <v>7</v>
      </c>
      <c r="I6" s="46">
        <v>8</v>
      </c>
      <c r="J6" s="46">
        <v>9</v>
      </c>
      <c r="K6" s="45" t="s">
        <v>57</v>
      </c>
      <c r="L6" s="13"/>
    </row>
    <row r="7" spans="1:12" s="305" customFormat="1" ht="15" customHeight="1">
      <c r="A7" s="634" t="s">
        <v>58</v>
      </c>
      <c r="B7" s="635"/>
      <c r="C7" s="636"/>
      <c r="D7" s="44"/>
      <c r="E7" s="42"/>
      <c r="F7" s="43"/>
      <c r="G7" s="42"/>
      <c r="H7" s="42"/>
      <c r="I7" s="41"/>
      <c r="J7" s="41"/>
      <c r="K7" s="40"/>
      <c r="L7" s="13"/>
    </row>
    <row r="8" spans="1:12" s="305" customFormat="1" ht="25.5" customHeight="1">
      <c r="A8" s="15" t="s">
        <v>59</v>
      </c>
      <c r="B8" s="643" t="s">
        <v>60</v>
      </c>
      <c r="C8" s="640"/>
      <c r="D8" s="376"/>
      <c r="E8" s="376"/>
      <c r="F8" s="377"/>
      <c r="G8" s="377"/>
      <c r="H8" s="376"/>
      <c r="I8" s="376"/>
      <c r="J8" s="377"/>
      <c r="K8" s="378">
        <f>SUM(D8:G8)-SUM(H8:J8)</f>
        <v>0</v>
      </c>
      <c r="L8" s="13"/>
    </row>
    <row r="9" spans="1:12" s="305" customFormat="1" ht="39.75" customHeight="1">
      <c r="A9" s="236" t="s">
        <v>61</v>
      </c>
      <c r="B9" s="670" t="s">
        <v>62</v>
      </c>
      <c r="C9" s="638"/>
      <c r="D9" s="379"/>
      <c r="E9" s="379"/>
      <c r="F9" s="380"/>
      <c r="G9" s="381"/>
      <c r="H9" s="379"/>
      <c r="I9" s="380"/>
      <c r="J9" s="381"/>
      <c r="K9" s="382">
        <f>SUM(D9:G9)-SUM(H9:J9)</f>
        <v>0</v>
      </c>
      <c r="L9" s="13"/>
    </row>
    <row r="10" spans="1:12" s="12" customFormat="1" ht="18" customHeight="1">
      <c r="A10" s="654" t="s">
        <v>63</v>
      </c>
      <c r="B10" s="655"/>
      <c r="C10" s="656"/>
      <c r="D10" s="383">
        <f t="shared" ref="D10:K10" si="0">SUM(D8:D9)</f>
        <v>0</v>
      </c>
      <c r="E10" s="383">
        <f t="shared" si="0"/>
        <v>0</v>
      </c>
      <c r="F10" s="383">
        <f t="shared" si="0"/>
        <v>0</v>
      </c>
      <c r="G10" s="383">
        <f t="shared" si="0"/>
        <v>0</v>
      </c>
      <c r="H10" s="383">
        <f t="shared" si="0"/>
        <v>0</v>
      </c>
      <c r="I10" s="383">
        <f t="shared" si="0"/>
        <v>0</v>
      </c>
      <c r="J10" s="383">
        <f t="shared" si="0"/>
        <v>0</v>
      </c>
      <c r="K10" s="384">
        <f t="shared" si="0"/>
        <v>0</v>
      </c>
      <c r="L10" s="11"/>
    </row>
    <row r="11" spans="1:12" s="19" customFormat="1" ht="15" customHeight="1">
      <c r="A11" s="634" t="s">
        <v>64</v>
      </c>
      <c r="B11" s="635"/>
      <c r="C11" s="636"/>
      <c r="D11" s="385"/>
      <c r="E11" s="386"/>
      <c r="F11" s="387"/>
      <c r="G11" s="386"/>
      <c r="H11" s="386"/>
      <c r="I11" s="387"/>
      <c r="J11" s="386"/>
      <c r="K11" s="388"/>
      <c r="L11" s="13"/>
    </row>
    <row r="12" spans="1:12" s="19" customFormat="1" ht="15" customHeight="1">
      <c r="A12" s="38"/>
      <c r="B12" s="665" t="s">
        <v>65</v>
      </c>
      <c r="C12" s="666"/>
      <c r="D12" s="389"/>
      <c r="E12" s="389"/>
      <c r="F12" s="390"/>
      <c r="G12" s="391"/>
      <c r="H12" s="392"/>
      <c r="I12" s="393"/>
      <c r="J12" s="391"/>
      <c r="K12" s="394"/>
      <c r="L12" s="13"/>
    </row>
    <row r="13" spans="1:12" s="305" customFormat="1" ht="15" customHeight="1">
      <c r="A13" s="16" t="s">
        <v>66</v>
      </c>
      <c r="B13" s="305" t="s">
        <v>67</v>
      </c>
      <c r="C13" s="306"/>
      <c r="D13" s="379"/>
      <c r="E13" s="379"/>
      <c r="F13" s="395"/>
      <c r="G13" s="396"/>
      <c r="H13" s="395"/>
      <c r="I13" s="397"/>
      <c r="J13" s="395"/>
      <c r="K13" s="382">
        <f>SUM(D13:G13)-SUM(H13:J13)</f>
        <v>0</v>
      </c>
      <c r="L13" s="13"/>
    </row>
    <row r="14" spans="1:12" s="305" customFormat="1" ht="23.25" customHeight="1">
      <c r="A14" s="15" t="s">
        <v>68</v>
      </c>
      <c r="B14" s="643" t="s">
        <v>69</v>
      </c>
      <c r="C14" s="640"/>
      <c r="D14" s="376"/>
      <c r="E14" s="376"/>
      <c r="F14" s="376"/>
      <c r="G14" s="377"/>
      <c r="H14" s="376"/>
      <c r="I14" s="376"/>
      <c r="J14" s="377"/>
      <c r="K14" s="382">
        <f>SUM(D14:G14)-SUM(H14:J14)</f>
        <v>0</v>
      </c>
      <c r="L14" s="13"/>
    </row>
    <row r="15" spans="1:12" s="305" customFormat="1" ht="15" customHeight="1">
      <c r="A15" s="21" t="s">
        <v>70</v>
      </c>
      <c r="B15" s="637" t="s">
        <v>71</v>
      </c>
      <c r="C15" s="638"/>
      <c r="D15" s="379"/>
      <c r="E15" s="379"/>
      <c r="F15" s="381"/>
      <c r="G15" s="381"/>
      <c r="H15" s="398"/>
      <c r="I15" s="398"/>
      <c r="J15" s="379"/>
      <c r="K15" s="382">
        <f>SUM(D15:G15)-SUM(H15:J15)</f>
        <v>0</v>
      </c>
      <c r="L15" s="13"/>
    </row>
    <row r="16" spans="1:12" s="12" customFormat="1" ht="18" customHeight="1">
      <c r="A16" s="645" t="s">
        <v>72</v>
      </c>
      <c r="B16" s="632"/>
      <c r="C16" s="633"/>
      <c r="D16" s="399">
        <f t="shared" ref="D16:K16" si="1">SUM(D13:D15)</f>
        <v>0</v>
      </c>
      <c r="E16" s="399">
        <f t="shared" si="1"/>
        <v>0</v>
      </c>
      <c r="F16" s="400">
        <f t="shared" si="1"/>
        <v>0</v>
      </c>
      <c r="G16" s="400">
        <f t="shared" si="1"/>
        <v>0</v>
      </c>
      <c r="H16" s="399">
        <f t="shared" si="1"/>
        <v>0</v>
      </c>
      <c r="I16" s="399">
        <f t="shared" si="1"/>
        <v>0</v>
      </c>
      <c r="J16" s="400">
        <f t="shared" si="1"/>
        <v>0</v>
      </c>
      <c r="K16" s="401">
        <f t="shared" si="1"/>
        <v>0</v>
      </c>
      <c r="L16" s="11"/>
    </row>
    <row r="17" spans="1:12" s="19" customFormat="1" ht="15" customHeight="1">
      <c r="A17" s="17"/>
      <c r="B17" s="651" t="s">
        <v>73</v>
      </c>
      <c r="C17" s="638"/>
      <c r="D17" s="402"/>
      <c r="E17" s="403"/>
      <c r="F17" s="404"/>
      <c r="G17" s="404"/>
      <c r="H17" s="405"/>
      <c r="I17" s="404"/>
      <c r="J17" s="404"/>
      <c r="K17" s="406"/>
      <c r="L17" s="13"/>
    </row>
    <row r="18" spans="1:12" s="305" customFormat="1" ht="36.75" customHeight="1">
      <c r="A18" s="237" t="s">
        <v>74</v>
      </c>
      <c r="B18" s="27" t="s">
        <v>75</v>
      </c>
      <c r="C18" s="37" t="s">
        <v>76</v>
      </c>
      <c r="D18" s="376"/>
      <c r="E18" s="407">
        <f t="shared" ref="E18:J18" si="2">E19+E20</f>
        <v>0</v>
      </c>
      <c r="F18" s="408">
        <f t="shared" si="2"/>
        <v>0</v>
      </c>
      <c r="G18" s="407">
        <f t="shared" si="2"/>
        <v>0</v>
      </c>
      <c r="H18" s="409">
        <f t="shared" si="2"/>
        <v>0</v>
      </c>
      <c r="I18" s="409">
        <f t="shared" si="2"/>
        <v>0</v>
      </c>
      <c r="J18" s="407">
        <f t="shared" si="2"/>
        <v>0</v>
      </c>
      <c r="K18" s="410">
        <f>SUM(D18:G18)-SUM(H18:J18)</f>
        <v>0</v>
      </c>
      <c r="L18" s="13"/>
    </row>
    <row r="19" spans="1:12" s="305" customFormat="1" ht="26.25" customHeight="1">
      <c r="A19" s="216"/>
      <c r="B19" s="36" t="s">
        <v>77</v>
      </c>
      <c r="C19" s="35"/>
      <c r="D19" s="411"/>
      <c r="E19" s="412"/>
      <c r="F19" s="412"/>
      <c r="G19" s="413"/>
      <c r="H19" s="412"/>
      <c r="I19" s="412"/>
      <c r="J19" s="412"/>
      <c r="K19" s="414"/>
      <c r="L19" s="13"/>
    </row>
    <row r="20" spans="1:12" s="24" customFormat="1" ht="18.75" customHeight="1">
      <c r="A20" s="34"/>
      <c r="B20" s="33" t="s">
        <v>78</v>
      </c>
      <c r="C20" s="32"/>
      <c r="D20" s="415"/>
      <c r="E20" s="416"/>
      <c r="F20" s="416"/>
      <c r="G20" s="417"/>
      <c r="H20" s="416"/>
      <c r="I20" s="417"/>
      <c r="J20" s="416"/>
      <c r="K20" s="418"/>
      <c r="L20" s="25"/>
    </row>
    <row r="21" spans="1:12" s="305" customFormat="1" ht="39" customHeight="1">
      <c r="A21" s="237" t="s">
        <v>79</v>
      </c>
      <c r="B21" s="31" t="s">
        <v>80</v>
      </c>
      <c r="C21" s="30" t="s">
        <v>81</v>
      </c>
      <c r="D21" s="419"/>
      <c r="E21" s="420">
        <f t="shared" ref="E21:J21" si="3">E22+E23</f>
        <v>0</v>
      </c>
      <c r="F21" s="420">
        <f t="shared" si="3"/>
        <v>0</v>
      </c>
      <c r="G21" s="421">
        <f t="shared" si="3"/>
        <v>0</v>
      </c>
      <c r="H21" s="422">
        <f t="shared" si="3"/>
        <v>0</v>
      </c>
      <c r="I21" s="420">
        <f t="shared" si="3"/>
        <v>0</v>
      </c>
      <c r="J21" s="421">
        <f t="shared" si="3"/>
        <v>0</v>
      </c>
      <c r="K21" s="423">
        <f>SUM(D21:G21)-SUM(H21:J21)</f>
        <v>0</v>
      </c>
      <c r="L21" s="13"/>
    </row>
    <row r="22" spans="1:12" ht="37.5" customHeight="1">
      <c r="A22" s="216"/>
      <c r="B22" s="27" t="s">
        <v>82</v>
      </c>
      <c r="C22" s="29"/>
      <c r="D22" s="424"/>
      <c r="E22" s="412"/>
      <c r="F22" s="412"/>
      <c r="G22" s="413"/>
      <c r="H22" s="413"/>
      <c r="I22" s="425"/>
      <c r="J22" s="413"/>
      <c r="K22" s="426"/>
    </row>
    <row r="23" spans="1:12" s="24" customFormat="1" ht="15" customHeight="1">
      <c r="A23" s="28"/>
      <c r="B23" s="27" t="s">
        <v>83</v>
      </c>
      <c r="C23" s="26"/>
      <c r="D23" s="427"/>
      <c r="E23" s="412"/>
      <c r="F23" s="412"/>
      <c r="G23" s="413"/>
      <c r="H23" s="412"/>
      <c r="I23" s="412"/>
      <c r="J23" s="412"/>
      <c r="K23" s="426"/>
      <c r="L23" s="25"/>
    </row>
    <row r="24" spans="1:12" s="305" customFormat="1" ht="27.75" customHeight="1">
      <c r="A24" s="20" t="s">
        <v>84</v>
      </c>
      <c r="B24" s="305" t="s">
        <v>85</v>
      </c>
      <c r="C24" s="23" t="s">
        <v>86</v>
      </c>
      <c r="D24" s="417"/>
      <c r="E24" s="380"/>
      <c r="F24" s="380"/>
      <c r="G24" s="381"/>
      <c r="H24" s="428"/>
      <c r="I24" s="380"/>
      <c r="J24" s="381"/>
      <c r="K24" s="382">
        <f>SUM(D24:G24)-SUM(H24:J24)</f>
        <v>0</v>
      </c>
      <c r="L24" s="13"/>
    </row>
    <row r="25" spans="1:12" s="12" customFormat="1" ht="18" customHeight="1">
      <c r="A25" s="645" t="s">
        <v>87</v>
      </c>
      <c r="B25" s="632"/>
      <c r="C25" s="633"/>
      <c r="D25" s="399">
        <f t="shared" ref="D25:J25" si="4">_213_iexd+_214_iexd+_21315_2145_iexd</f>
        <v>0</v>
      </c>
      <c r="E25" s="399">
        <f t="shared" si="4"/>
        <v>0</v>
      </c>
      <c r="F25" s="399">
        <f t="shared" si="4"/>
        <v>0</v>
      </c>
      <c r="G25" s="399">
        <f t="shared" si="4"/>
        <v>0</v>
      </c>
      <c r="H25" s="399">
        <f t="shared" si="4"/>
        <v>0</v>
      </c>
      <c r="I25" s="399">
        <f t="shared" si="4"/>
        <v>0</v>
      </c>
      <c r="J25" s="399">
        <f t="shared" si="4"/>
        <v>0</v>
      </c>
      <c r="K25" s="401">
        <f>K18+K21+K24</f>
        <v>0</v>
      </c>
      <c r="L25" s="11"/>
    </row>
    <row r="26" spans="1:12" s="305" customFormat="1" ht="27" customHeight="1">
      <c r="A26" s="15" t="s">
        <v>88</v>
      </c>
      <c r="B26" s="643" t="s">
        <v>89</v>
      </c>
      <c r="C26" s="640"/>
      <c r="D26" s="376"/>
      <c r="E26" s="376"/>
      <c r="F26" s="376"/>
      <c r="G26" s="377"/>
      <c r="H26" s="376"/>
      <c r="I26" s="376"/>
      <c r="J26" s="377"/>
      <c r="K26" s="429">
        <f>SUM(D26:G26)-SUM(H26:J26)</f>
        <v>0</v>
      </c>
      <c r="L26" s="13"/>
    </row>
    <row r="27" spans="1:12" s="305" customFormat="1" ht="15" customHeight="1">
      <c r="A27" s="238">
        <v>2187</v>
      </c>
      <c r="B27" s="301" t="s">
        <v>90</v>
      </c>
      <c r="C27" s="306"/>
      <c r="D27" s="379"/>
      <c r="E27" s="379"/>
      <c r="F27" s="428"/>
      <c r="G27" s="430"/>
      <c r="H27" s="379"/>
      <c r="I27" s="428"/>
      <c r="J27" s="430"/>
      <c r="K27" s="382">
        <f>SUM(D27:G27)-SUM(H27:J27)</f>
        <v>0</v>
      </c>
      <c r="L27" s="13"/>
    </row>
    <row r="28" spans="1:12" s="12" customFormat="1" ht="18" customHeight="1">
      <c r="A28" s="631" t="s">
        <v>91</v>
      </c>
      <c r="B28" s="632"/>
      <c r="C28" s="633"/>
      <c r="D28" s="399">
        <f t="shared" ref="D28:J28" si="5">SUM(D26:D27)</f>
        <v>0</v>
      </c>
      <c r="E28" s="399">
        <f t="shared" si="5"/>
        <v>0</v>
      </c>
      <c r="F28" s="399">
        <f t="shared" si="5"/>
        <v>0</v>
      </c>
      <c r="G28" s="399">
        <f t="shared" si="5"/>
        <v>0</v>
      </c>
      <c r="H28" s="399">
        <f t="shared" si="5"/>
        <v>0</v>
      </c>
      <c r="I28" s="399">
        <f t="shared" si="5"/>
        <v>0</v>
      </c>
      <c r="J28" s="399">
        <f t="shared" si="5"/>
        <v>0</v>
      </c>
      <c r="K28" s="401">
        <f>SUM(D28:G28)-SUM(H28:J28)</f>
        <v>0</v>
      </c>
      <c r="L28" s="11"/>
    </row>
    <row r="29" spans="1:12" s="10" customFormat="1" ht="25" customHeight="1">
      <c r="A29" s="239">
        <v>22</v>
      </c>
      <c r="B29" s="240" t="s">
        <v>92</v>
      </c>
      <c r="C29" s="241" t="s">
        <v>93</v>
      </c>
      <c r="D29" s="431"/>
      <c r="E29" s="431"/>
      <c r="F29" s="431"/>
      <c r="G29" s="432"/>
      <c r="H29" s="431"/>
      <c r="I29" s="431"/>
      <c r="J29" s="432"/>
      <c r="K29" s="401">
        <f>SUM(D29:G29)-SUM(H29:J29)</f>
        <v>0</v>
      </c>
      <c r="L29" s="11"/>
    </row>
    <row r="30" spans="1:12" s="305" customFormat="1" ht="15" customHeight="1">
      <c r="A30" s="17"/>
      <c r="B30" s="629" t="s">
        <v>94</v>
      </c>
      <c r="C30" s="630"/>
      <c r="D30" s="433"/>
      <c r="E30" s="433"/>
      <c r="F30" s="434"/>
      <c r="G30" s="434"/>
      <c r="H30" s="433"/>
      <c r="I30" s="435"/>
      <c r="J30" s="434"/>
      <c r="K30" s="436"/>
      <c r="L30" s="13"/>
    </row>
    <row r="31" spans="1:12" s="305" customFormat="1" ht="15" customHeight="1">
      <c r="A31" s="21">
        <v>2312</v>
      </c>
      <c r="B31" s="662" t="s">
        <v>95</v>
      </c>
      <c r="C31" s="663"/>
      <c r="D31" s="379"/>
      <c r="E31" s="379"/>
      <c r="F31" s="397"/>
      <c r="G31" s="395"/>
      <c r="H31" s="379"/>
      <c r="I31" s="397"/>
      <c r="J31" s="395"/>
      <c r="K31" s="382">
        <f>SUM(D31:G31)-SUM(H31:J31)</f>
        <v>0</v>
      </c>
      <c r="L31" s="13"/>
    </row>
    <row r="32" spans="1:12" s="305" customFormat="1" ht="28.5" customHeight="1">
      <c r="A32" s="282"/>
      <c r="B32" s="639" t="s">
        <v>96</v>
      </c>
      <c r="C32" s="640"/>
      <c r="D32" s="411"/>
      <c r="E32" s="411"/>
      <c r="F32" s="437"/>
      <c r="G32" s="437"/>
      <c r="H32" s="411"/>
      <c r="I32" s="437"/>
      <c r="J32" s="438"/>
      <c r="K32" s="414"/>
      <c r="L32" s="13"/>
    </row>
    <row r="33" spans="1:12" s="305" customFormat="1" ht="25" customHeight="1">
      <c r="A33" s="283" t="s">
        <v>97</v>
      </c>
      <c r="B33" s="639" t="s">
        <v>98</v>
      </c>
      <c r="C33" s="640"/>
      <c r="D33" s="376"/>
      <c r="E33" s="376"/>
      <c r="F33" s="376"/>
      <c r="G33" s="377"/>
      <c r="H33" s="376"/>
      <c r="I33" s="376"/>
      <c r="J33" s="377"/>
      <c r="K33" s="429">
        <f>SUM(D33:G33)-SUM(H33:J33)</f>
        <v>0</v>
      </c>
      <c r="L33" s="13"/>
    </row>
    <row r="34" spans="1:12" s="305" customFormat="1" ht="12.5" customHeight="1">
      <c r="A34" s="284" t="s">
        <v>99</v>
      </c>
      <c r="B34" s="639" t="s">
        <v>83</v>
      </c>
      <c r="C34" s="640"/>
      <c r="D34" s="376"/>
      <c r="E34" s="376"/>
      <c r="F34" s="376"/>
      <c r="G34" s="377"/>
      <c r="H34" s="376"/>
      <c r="I34" s="376"/>
      <c r="J34" s="377"/>
      <c r="K34" s="429">
        <f>SUM(D34:G34)-SUM(H34:J34)</f>
        <v>0</v>
      </c>
      <c r="L34" s="13"/>
    </row>
    <row r="35" spans="1:12" s="305" customFormat="1" ht="15" customHeight="1">
      <c r="A35" s="242" t="s">
        <v>100</v>
      </c>
      <c r="B35" s="644" t="s">
        <v>101</v>
      </c>
      <c r="C35" s="638"/>
      <c r="D35" s="379"/>
      <c r="E35" s="379"/>
      <c r="F35" s="380"/>
      <c r="G35" s="381"/>
      <c r="H35" s="379"/>
      <c r="I35" s="380"/>
      <c r="J35" s="381"/>
      <c r="K35" s="429">
        <f>SUM(D35:G35)-SUM(H35:J35)</f>
        <v>0</v>
      </c>
      <c r="L35" s="13"/>
    </row>
    <row r="36" spans="1:12" s="12" customFormat="1" ht="18" customHeight="1">
      <c r="A36" s="631" t="s">
        <v>102</v>
      </c>
      <c r="B36" s="632"/>
      <c r="C36" s="633"/>
      <c r="D36" s="399">
        <f t="shared" ref="D36:K36" si="6">SUM(D31,D33:D35)</f>
        <v>0</v>
      </c>
      <c r="E36" s="399">
        <f t="shared" si="6"/>
        <v>0</v>
      </c>
      <c r="F36" s="399">
        <f t="shared" si="6"/>
        <v>0</v>
      </c>
      <c r="G36" s="399">
        <f t="shared" si="6"/>
        <v>0</v>
      </c>
      <c r="H36" s="399">
        <f t="shared" si="6"/>
        <v>0</v>
      </c>
      <c r="I36" s="399">
        <f t="shared" si="6"/>
        <v>0</v>
      </c>
      <c r="J36" s="399">
        <f t="shared" si="6"/>
        <v>0</v>
      </c>
      <c r="K36" s="401">
        <f t="shared" si="6"/>
        <v>0</v>
      </c>
      <c r="L36" s="11"/>
    </row>
    <row r="37" spans="1:12" s="12" customFormat="1" ht="18" customHeight="1">
      <c r="A37" s="674" t="s">
        <v>103</v>
      </c>
      <c r="B37" s="655"/>
      <c r="C37" s="675"/>
      <c r="D37" s="439">
        <f t="shared" ref="D37:K37" si="7">D16+D25+D28+D29+D36</f>
        <v>0</v>
      </c>
      <c r="E37" s="439">
        <f t="shared" si="7"/>
        <v>0</v>
      </c>
      <c r="F37" s="439">
        <f t="shared" si="7"/>
        <v>0</v>
      </c>
      <c r="G37" s="439">
        <f t="shared" si="7"/>
        <v>0</v>
      </c>
      <c r="H37" s="439">
        <f t="shared" si="7"/>
        <v>0</v>
      </c>
      <c r="I37" s="439">
        <f t="shared" si="7"/>
        <v>0</v>
      </c>
      <c r="J37" s="439">
        <f t="shared" si="7"/>
        <v>0</v>
      </c>
      <c r="K37" s="384">
        <f t="shared" si="7"/>
        <v>0</v>
      </c>
      <c r="L37" s="11"/>
    </row>
    <row r="38" spans="1:12" s="19" customFormat="1" ht="15" customHeight="1">
      <c r="A38" s="634" t="s">
        <v>104</v>
      </c>
      <c r="B38" s="635"/>
      <c r="C38" s="636"/>
      <c r="D38" s="385"/>
      <c r="E38" s="385"/>
      <c r="F38" s="386"/>
      <c r="G38" s="386"/>
      <c r="H38" s="385"/>
      <c r="I38" s="386"/>
      <c r="J38" s="386"/>
      <c r="K38" s="388"/>
      <c r="L38" s="13"/>
    </row>
    <row r="39" spans="1:12" s="305" customFormat="1" ht="29.25" customHeight="1">
      <c r="A39" s="18" t="s">
        <v>105</v>
      </c>
      <c r="B39" s="667" t="s">
        <v>106</v>
      </c>
      <c r="C39" s="668"/>
      <c r="D39" s="440"/>
      <c r="E39" s="440"/>
      <c r="F39" s="441"/>
      <c r="G39" s="442"/>
      <c r="H39" s="440"/>
      <c r="I39" s="442"/>
      <c r="J39" s="442"/>
      <c r="K39" s="443">
        <f t="shared" ref="K39:K45" si="8">SUM(D39:G39)-SUM(H39:J39)</f>
        <v>0</v>
      </c>
      <c r="L39" s="13"/>
    </row>
    <row r="40" spans="1:12" s="305" customFormat="1" ht="15" customHeight="1">
      <c r="A40" s="243" t="s">
        <v>107</v>
      </c>
      <c r="B40" s="643" t="s">
        <v>108</v>
      </c>
      <c r="C40" s="640"/>
      <c r="D40" s="376"/>
      <c r="E40" s="376"/>
      <c r="F40" s="376"/>
      <c r="G40" s="377"/>
      <c r="H40" s="376"/>
      <c r="I40" s="377"/>
      <c r="J40" s="377"/>
      <c r="K40" s="443">
        <f t="shared" si="8"/>
        <v>0</v>
      </c>
      <c r="L40" s="13"/>
    </row>
    <row r="41" spans="1:12" s="305" customFormat="1" ht="15" customHeight="1">
      <c r="A41" s="238" t="s">
        <v>109</v>
      </c>
      <c r="B41" s="643" t="s">
        <v>110</v>
      </c>
      <c r="C41" s="640"/>
      <c r="D41" s="376"/>
      <c r="E41" s="376"/>
      <c r="F41" s="376"/>
      <c r="G41" s="377"/>
      <c r="H41" s="376"/>
      <c r="I41" s="377"/>
      <c r="J41" s="377"/>
      <c r="K41" s="443">
        <f t="shared" si="8"/>
        <v>0</v>
      </c>
      <c r="L41" s="13"/>
    </row>
    <row r="42" spans="1:12" s="305" customFormat="1" ht="15" customHeight="1">
      <c r="A42" s="16">
        <v>274</v>
      </c>
      <c r="B42" s="303" t="s">
        <v>111</v>
      </c>
      <c r="C42" s="304"/>
      <c r="D42" s="376"/>
      <c r="E42" s="376"/>
      <c r="F42" s="376"/>
      <c r="G42" s="377"/>
      <c r="H42" s="376"/>
      <c r="I42" s="377"/>
      <c r="J42" s="377"/>
      <c r="K42" s="443">
        <f t="shared" si="8"/>
        <v>0</v>
      </c>
      <c r="L42" s="13"/>
    </row>
    <row r="43" spans="1:12" s="305" customFormat="1" ht="27.75" customHeight="1">
      <c r="A43" s="244" t="s">
        <v>112</v>
      </c>
      <c r="B43" s="664" t="s">
        <v>113</v>
      </c>
      <c r="C43" s="640"/>
      <c r="D43" s="377"/>
      <c r="E43" s="428"/>
      <c r="F43" s="428"/>
      <c r="G43" s="430"/>
      <c r="H43" s="377"/>
      <c r="I43" s="430"/>
      <c r="J43" s="430"/>
      <c r="K43" s="443">
        <f t="shared" si="8"/>
        <v>0</v>
      </c>
      <c r="L43" s="13"/>
    </row>
    <row r="44" spans="1:12" s="305" customFormat="1" ht="15" customHeight="1">
      <c r="A44" s="14" t="s">
        <v>114</v>
      </c>
      <c r="B44" s="641" t="s">
        <v>115</v>
      </c>
      <c r="C44" s="642"/>
      <c r="D44" s="381"/>
      <c r="E44" s="380"/>
      <c r="F44" s="380"/>
      <c r="G44" s="381"/>
      <c r="H44" s="379"/>
      <c r="I44" s="381"/>
      <c r="J44" s="381"/>
      <c r="K44" s="443">
        <f t="shared" si="8"/>
        <v>0</v>
      </c>
      <c r="L44" s="13"/>
    </row>
    <row r="45" spans="1:12" s="305" customFormat="1" ht="15" customHeight="1">
      <c r="A45" s="14">
        <v>278</v>
      </c>
      <c r="B45" s="641" t="s">
        <v>116</v>
      </c>
      <c r="C45" s="642"/>
      <c r="D45" s="379"/>
      <c r="E45" s="379"/>
      <c r="F45" s="379"/>
      <c r="G45" s="398"/>
      <c r="H45" s="444"/>
      <c r="I45" s="398"/>
      <c r="J45" s="398"/>
      <c r="K45" s="443">
        <f t="shared" si="8"/>
        <v>0</v>
      </c>
      <c r="L45" s="13"/>
    </row>
    <row r="46" spans="1:12" s="12" customFormat="1" ht="18" customHeight="1">
      <c r="A46" s="676" t="s">
        <v>117</v>
      </c>
      <c r="B46" s="677"/>
      <c r="C46" s="678"/>
      <c r="D46" s="445">
        <f t="shared" ref="D46:J46" si="9">SUM(D39:D45)</f>
        <v>0</v>
      </c>
      <c r="E46" s="445">
        <f t="shared" si="9"/>
        <v>0</v>
      </c>
      <c r="F46" s="445">
        <f t="shared" si="9"/>
        <v>0</v>
      </c>
      <c r="G46" s="445">
        <f t="shared" si="9"/>
        <v>0</v>
      </c>
      <c r="H46" s="445">
        <f t="shared" si="9"/>
        <v>0</v>
      </c>
      <c r="I46" s="445">
        <f t="shared" si="9"/>
        <v>0</v>
      </c>
      <c r="J46" s="445">
        <f t="shared" si="9"/>
        <v>0</v>
      </c>
      <c r="K46" s="384">
        <f>SUM(K39:K44)</f>
        <v>0</v>
      </c>
      <c r="L46" s="11"/>
    </row>
    <row r="47" spans="1:12" s="10" customFormat="1" ht="18" customHeight="1">
      <c r="A47" s="669" t="s">
        <v>118</v>
      </c>
      <c r="B47" s="635"/>
      <c r="C47" s="636"/>
      <c r="D47" s="446">
        <f t="shared" ref="D47:K47" si="10">D10+D37+D46</f>
        <v>0</v>
      </c>
      <c r="E47" s="446">
        <f t="shared" si="10"/>
        <v>0</v>
      </c>
      <c r="F47" s="446">
        <f t="shared" si="10"/>
        <v>0</v>
      </c>
      <c r="G47" s="446">
        <f t="shared" si="10"/>
        <v>0</v>
      </c>
      <c r="H47" s="446">
        <f t="shared" si="10"/>
        <v>0</v>
      </c>
      <c r="I47" s="446">
        <f t="shared" si="10"/>
        <v>0</v>
      </c>
      <c r="J47" s="446">
        <f t="shared" si="10"/>
        <v>0</v>
      </c>
      <c r="K47" s="447">
        <f t="shared" si="10"/>
        <v>0</v>
      </c>
      <c r="L47" s="11"/>
    </row>
    <row r="48" spans="1:12" s="324" customFormat="1" ht="11.25" customHeight="1">
      <c r="A48" s="624" t="s">
        <v>119</v>
      </c>
      <c r="B48" s="647"/>
      <c r="C48" s="647"/>
      <c r="D48" s="647"/>
      <c r="E48" s="647"/>
      <c r="F48" s="647"/>
      <c r="G48" s="647"/>
      <c r="H48" s="647"/>
      <c r="I48" s="647"/>
      <c r="J48" s="647"/>
      <c r="K48" s="647"/>
      <c r="L48" s="9"/>
    </row>
    <row r="49" spans="1:12" s="324" customFormat="1" ht="11.25" customHeight="1">
      <c r="A49" s="646" t="s">
        <v>120</v>
      </c>
      <c r="B49" s="647"/>
      <c r="C49" s="647"/>
      <c r="D49" s="647"/>
      <c r="E49" s="647"/>
      <c r="F49" s="647"/>
      <c r="G49" s="647"/>
      <c r="H49" s="647"/>
      <c r="I49" s="647"/>
      <c r="J49" s="647"/>
      <c r="K49" s="647"/>
      <c r="L49" s="9"/>
    </row>
    <row r="50" spans="1:12" s="324" customFormat="1" ht="10" customHeight="1">
      <c r="A50" s="624" t="s">
        <v>121</v>
      </c>
      <c r="B50" s="647"/>
      <c r="C50" s="647"/>
      <c r="D50" s="647"/>
      <c r="E50" s="647"/>
      <c r="F50" s="647"/>
      <c r="G50" s="647"/>
      <c r="H50" s="647"/>
      <c r="I50" s="647"/>
      <c r="J50" s="647"/>
      <c r="K50" s="647"/>
      <c r="L50" s="9"/>
    </row>
    <row r="51" spans="1:12" s="324" customFormat="1" ht="10" customHeight="1">
      <c r="A51" s="624" t="s">
        <v>122</v>
      </c>
      <c r="B51" s="647"/>
      <c r="C51" s="647"/>
      <c r="D51" s="647"/>
      <c r="E51" s="647"/>
      <c r="F51" s="647"/>
      <c r="G51" s="647"/>
      <c r="H51" s="647"/>
      <c r="I51" s="647"/>
      <c r="J51" s="647"/>
      <c r="K51" s="647"/>
      <c r="L51" s="9"/>
    </row>
    <row r="52" spans="1:12" ht="12.75" customHeight="1">
      <c r="A52" s="624" t="s">
        <v>123</v>
      </c>
      <c r="B52" s="625"/>
      <c r="C52" s="625"/>
      <c r="D52" s="626"/>
      <c r="E52" s="626"/>
      <c r="F52" s="626"/>
      <c r="G52" s="626"/>
      <c r="H52" s="626"/>
      <c r="I52" s="626"/>
      <c r="J52" s="626"/>
      <c r="K52" s="626"/>
    </row>
    <row r="53" spans="1:12" ht="13.5" customHeight="1">
      <c r="A53" s="624" t="s">
        <v>124</v>
      </c>
      <c r="B53" s="625"/>
      <c r="C53" s="625"/>
      <c r="D53" s="626"/>
      <c r="E53" s="626"/>
    </row>
    <row r="54" spans="1:12" ht="10.5" customHeight="1">
      <c r="A54" s="624" t="s">
        <v>125</v>
      </c>
      <c r="B54" s="625"/>
      <c r="C54" s="625"/>
      <c r="D54" s="626"/>
      <c r="E54" s="626"/>
    </row>
  </sheetData>
  <mergeCells count="48">
    <mergeCell ref="J1:K1"/>
    <mergeCell ref="A51:K51"/>
    <mergeCell ref="B31:C31"/>
    <mergeCell ref="B43:C43"/>
    <mergeCell ref="B12:C12"/>
    <mergeCell ref="B39:C39"/>
    <mergeCell ref="A47:C47"/>
    <mergeCell ref="B9:C9"/>
    <mergeCell ref="B40:C40"/>
    <mergeCell ref="H4:J4"/>
    <mergeCell ref="E4:G4"/>
    <mergeCell ref="A25:C25"/>
    <mergeCell ref="A48:K48"/>
    <mergeCell ref="A37:C37"/>
    <mergeCell ref="A46:C46"/>
    <mergeCell ref="H1:I1"/>
    <mergeCell ref="A54:E54"/>
    <mergeCell ref="D4:D5"/>
    <mergeCell ref="C1:G1"/>
    <mergeCell ref="B14:C14"/>
    <mergeCell ref="B17:C17"/>
    <mergeCell ref="B8:C8"/>
    <mergeCell ref="A38:C38"/>
    <mergeCell ref="B4:C5"/>
    <mergeCell ref="A10:C10"/>
    <mergeCell ref="A28:C28"/>
    <mergeCell ref="B44:C44"/>
    <mergeCell ref="A50:K50"/>
    <mergeCell ref="A4:A5"/>
    <mergeCell ref="B34:C34"/>
    <mergeCell ref="K4:K5"/>
    <mergeCell ref="B2:K2"/>
    <mergeCell ref="A53:E53"/>
    <mergeCell ref="B6:C6"/>
    <mergeCell ref="B30:C30"/>
    <mergeCell ref="A36:C36"/>
    <mergeCell ref="A11:C11"/>
    <mergeCell ref="B15:C15"/>
    <mergeCell ref="B33:C33"/>
    <mergeCell ref="B45:C45"/>
    <mergeCell ref="A52:K52"/>
    <mergeCell ref="B32:C32"/>
    <mergeCell ref="B26:C26"/>
    <mergeCell ref="B41:C41"/>
    <mergeCell ref="A7:C7"/>
    <mergeCell ref="B35:C35"/>
    <mergeCell ref="A16:C16"/>
    <mergeCell ref="A49:K49"/>
  </mergeCells>
  <dataValidations count="1">
    <dataValidation type="decimal" operator="greaterThanOrEqual" allowBlank="1" showInputMessage="1" showErrorMessage="1" sqref="D8:J9 D13:J15 D18 D21 D24:J24 D26:J27 D29:J35 D39:J45 E20:G20 E23:G23" xr:uid="{00000000-0002-0000-0100-000000000000}">
      <formula1>0</formula1>
    </dataValidation>
  </dataValidations>
  <hyperlinks>
    <hyperlink ref="C1" r:id="rId1" xr:uid="{00000000-0004-0000-0100-000000000000}"/>
  </hyperlinks>
  <printOptions headings="1" gridLines="1"/>
  <pageMargins left="0.22" right="0.13" top="0.3" bottom="0.47" header="0.15" footer="0.37"/>
  <pageSetup paperSize="9" scale="5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J51"/>
  <sheetViews>
    <sheetView showGridLines="0" topLeftCell="A12" zoomScale="90" zoomScaleNormal="90" workbookViewId="0">
      <selection activeCell="D41" sqref="D41"/>
    </sheetView>
  </sheetViews>
  <sheetFormatPr baseColWidth="10" defaultColWidth="11.33203125" defaultRowHeight="18" customHeight="1"/>
  <cols>
    <col min="1" max="1" width="26.25" style="55" customWidth="1"/>
    <col min="2" max="2" width="64" style="55" customWidth="1"/>
    <col min="3" max="3" width="19.75" style="56" customWidth="1"/>
    <col min="4" max="4" width="17.83203125" style="56" customWidth="1"/>
    <col min="5" max="6" width="15" style="56" customWidth="1"/>
    <col min="7" max="7" width="16.83203125" style="56" customWidth="1"/>
    <col min="8" max="8" width="18.33203125" style="56" customWidth="1"/>
    <col min="9" max="9" width="11.33203125" style="55" customWidth="1"/>
    <col min="10" max="16384" width="11.33203125" style="55"/>
  </cols>
  <sheetData>
    <row r="1" spans="1:10" ht="26.25" customHeight="1">
      <c r="A1" s="5" t="str">
        <f t="array" ref="A1">[1]!_nom</f>
        <v>TEXTAREA_</v>
      </c>
      <c r="B1" s="53" t="s">
        <v>41</v>
      </c>
      <c r="C1" s="679" t="s">
        <v>126</v>
      </c>
      <c r="D1" s="680"/>
      <c r="E1" s="680"/>
      <c r="F1" s="680"/>
      <c r="G1" s="680"/>
      <c r="H1" s="680"/>
    </row>
    <row r="2" spans="1:10" ht="33" customHeight="1" thickBot="1">
      <c r="A2" s="693" t="s">
        <v>127</v>
      </c>
      <c r="B2" s="694"/>
      <c r="C2" s="694"/>
      <c r="D2" s="694"/>
      <c r="E2" s="694"/>
      <c r="F2" s="694"/>
      <c r="G2" s="298" t="s">
        <v>128</v>
      </c>
      <c r="H2" s="298" t="s">
        <v>1</v>
      </c>
      <c r="I2" s="6"/>
    </row>
    <row r="3" spans="1:10" s="101" customFormat="1" ht="32.25" customHeight="1">
      <c r="A3" s="697" t="s">
        <v>45</v>
      </c>
      <c r="B3" s="699" t="s">
        <v>129</v>
      </c>
      <c r="C3" s="648" t="s">
        <v>130</v>
      </c>
      <c r="D3" s="671" t="s">
        <v>131</v>
      </c>
      <c r="E3" s="672"/>
      <c r="F3" s="673"/>
      <c r="G3" s="648" t="s">
        <v>132</v>
      </c>
      <c r="H3" s="659" t="s">
        <v>133</v>
      </c>
      <c r="I3" s="308"/>
      <c r="J3" s="55"/>
    </row>
    <row r="4" spans="1:10" s="101" customFormat="1" ht="33" customHeight="1">
      <c r="A4" s="698"/>
      <c r="B4" s="638"/>
      <c r="C4" s="649"/>
      <c r="D4" s="106" t="s">
        <v>134</v>
      </c>
      <c r="E4" s="51" t="s">
        <v>135</v>
      </c>
      <c r="F4" s="50" t="s">
        <v>136</v>
      </c>
      <c r="G4" s="649"/>
      <c r="H4" s="660"/>
      <c r="I4" s="308"/>
    </row>
    <row r="5" spans="1:10" s="101" customFormat="1" ht="12.5" customHeight="1">
      <c r="A5" s="105">
        <v>1</v>
      </c>
      <c r="B5" s="103">
        <v>2</v>
      </c>
      <c r="C5" s="104">
        <v>3</v>
      </c>
      <c r="D5" s="103">
        <v>4</v>
      </c>
      <c r="E5" s="314">
        <v>5</v>
      </c>
      <c r="F5" s="46">
        <v>6</v>
      </c>
      <c r="G5" s="46">
        <v>7</v>
      </c>
      <c r="H5" s="102" t="s">
        <v>137</v>
      </c>
      <c r="I5" s="308"/>
    </row>
    <row r="6" spans="1:10" s="99" customFormat="1" ht="15.5" customHeight="1">
      <c r="A6" s="634" t="s">
        <v>58</v>
      </c>
      <c r="B6" s="636"/>
      <c r="C6" s="42"/>
      <c r="D6" s="44"/>
      <c r="E6" s="44"/>
      <c r="F6" s="42"/>
      <c r="G6" s="42"/>
      <c r="H6" s="40"/>
      <c r="I6" s="100"/>
    </row>
    <row r="7" spans="1:10" ht="36" customHeight="1">
      <c r="A7" s="90" t="s">
        <v>138</v>
      </c>
      <c r="B7" s="98" t="s">
        <v>60</v>
      </c>
      <c r="C7" s="448"/>
      <c r="D7" s="379"/>
      <c r="E7" s="448"/>
      <c r="F7" s="449"/>
      <c r="G7" s="450"/>
      <c r="H7" s="451">
        <f>SUM(C7:F7)-G7</f>
        <v>0</v>
      </c>
      <c r="I7" s="6"/>
    </row>
    <row r="8" spans="1:10" ht="33.65" customHeight="1">
      <c r="A8" s="39" t="s">
        <v>139</v>
      </c>
      <c r="B8" s="306" t="s">
        <v>140</v>
      </c>
      <c r="C8" s="398"/>
      <c r="D8" s="452"/>
      <c r="E8" s="452"/>
      <c r="F8" s="453"/>
      <c r="G8" s="453"/>
      <c r="H8" s="451">
        <f>SUM(C8:F8)-G8</f>
        <v>0</v>
      </c>
      <c r="I8" s="6"/>
    </row>
    <row r="9" spans="1:10" s="84" customFormat="1" ht="15.5" customHeight="1">
      <c r="A9" s="695" t="s">
        <v>63</v>
      </c>
      <c r="B9" s="633"/>
      <c r="C9" s="454">
        <f t="shared" ref="C9:H9" si="0">SUM(C7:C8)</f>
        <v>0</v>
      </c>
      <c r="D9" s="454">
        <f t="shared" si="0"/>
        <v>0</v>
      </c>
      <c r="E9" s="454">
        <f t="shared" si="0"/>
        <v>0</v>
      </c>
      <c r="F9" s="454">
        <f t="shared" si="0"/>
        <v>0</v>
      </c>
      <c r="G9" s="454">
        <f t="shared" si="0"/>
        <v>0</v>
      </c>
      <c r="H9" s="455">
        <f t="shared" si="0"/>
        <v>0</v>
      </c>
      <c r="I9" s="85"/>
    </row>
    <row r="10" spans="1:10" s="96" customFormat="1" ht="15" customHeight="1">
      <c r="A10" s="692" t="s">
        <v>64</v>
      </c>
      <c r="B10" s="652"/>
      <c r="C10" s="456"/>
      <c r="D10" s="457"/>
      <c r="E10" s="458"/>
      <c r="F10" s="459"/>
      <c r="G10" s="456"/>
      <c r="H10" s="460"/>
      <c r="I10" s="97"/>
    </row>
    <row r="11" spans="1:10" s="94" customFormat="1" ht="15" customHeight="1">
      <c r="A11" s="83">
        <v>2812</v>
      </c>
      <c r="B11" s="88" t="s">
        <v>141</v>
      </c>
      <c r="C11" s="432">
        <v>0</v>
      </c>
      <c r="D11" s="432">
        <v>0</v>
      </c>
      <c r="E11" s="432">
        <v>0</v>
      </c>
      <c r="F11" s="461">
        <v>0</v>
      </c>
      <c r="G11" s="432">
        <v>0</v>
      </c>
      <c r="H11" s="401">
        <f>SUM(C11:F11)-G11</f>
        <v>0</v>
      </c>
      <c r="I11" s="95"/>
    </row>
    <row r="12" spans="1:10" ht="15.5" customHeight="1">
      <c r="A12" s="93"/>
      <c r="B12" s="92" t="s">
        <v>73</v>
      </c>
      <c r="C12" s="462"/>
      <c r="D12" s="435"/>
      <c r="E12" s="434"/>
      <c r="F12" s="434"/>
      <c r="G12" s="434"/>
      <c r="H12" s="463"/>
      <c r="I12" s="6"/>
    </row>
    <row r="13" spans="1:10" ht="25.5" customHeight="1">
      <c r="A13" s="90" t="s">
        <v>142</v>
      </c>
      <c r="B13" s="91" t="s">
        <v>143</v>
      </c>
      <c r="C13" s="448"/>
      <c r="D13" s="448"/>
      <c r="E13" s="464"/>
      <c r="F13" s="448"/>
      <c r="G13" s="398"/>
      <c r="H13" s="465">
        <f>SUM(C13:F13)-G13</f>
        <v>0</v>
      </c>
      <c r="I13" s="6"/>
    </row>
    <row r="14" spans="1:10" ht="26.25" customHeight="1">
      <c r="A14" s="90" t="s">
        <v>144</v>
      </c>
      <c r="B14" s="306" t="s">
        <v>145</v>
      </c>
      <c r="C14" s="448"/>
      <c r="D14" s="466"/>
      <c r="E14" s="466"/>
      <c r="F14" s="448"/>
      <c r="G14" s="448"/>
      <c r="H14" s="465">
        <f>SUM(C14:F14)-G14</f>
        <v>0</v>
      </c>
      <c r="I14" s="6"/>
    </row>
    <row r="15" spans="1:10" ht="30" customHeight="1">
      <c r="A15" s="39" t="s">
        <v>146</v>
      </c>
      <c r="B15" s="89" t="s">
        <v>147</v>
      </c>
      <c r="C15" s="453"/>
      <c r="D15" s="453"/>
      <c r="E15" s="467"/>
      <c r="F15" s="453"/>
      <c r="G15" s="398"/>
      <c r="H15" s="465">
        <f>SUM(C15:F15)-G15</f>
        <v>0</v>
      </c>
      <c r="I15" s="6"/>
    </row>
    <row r="16" spans="1:10" s="84" customFormat="1" ht="15.5" customHeight="1">
      <c r="A16" s="695" t="s">
        <v>148</v>
      </c>
      <c r="B16" s="633"/>
      <c r="C16" s="454">
        <f t="shared" ref="C16:H16" si="1">SUM(C13:C15)</f>
        <v>0</v>
      </c>
      <c r="D16" s="454">
        <f t="shared" si="1"/>
        <v>0</v>
      </c>
      <c r="E16" s="454">
        <f t="shared" si="1"/>
        <v>0</v>
      </c>
      <c r="F16" s="454">
        <f t="shared" si="1"/>
        <v>0</v>
      </c>
      <c r="G16" s="454">
        <f t="shared" si="1"/>
        <v>0</v>
      </c>
      <c r="H16" s="455">
        <f t="shared" si="1"/>
        <v>0</v>
      </c>
      <c r="I16" s="85"/>
    </row>
    <row r="17" spans="1:9" ht="24.75" customHeight="1">
      <c r="A17" s="245" t="s">
        <v>149</v>
      </c>
      <c r="B17" s="246" t="s">
        <v>150</v>
      </c>
      <c r="C17" s="448"/>
      <c r="D17" s="466"/>
      <c r="E17" s="448"/>
      <c r="F17" s="448"/>
      <c r="G17" s="448"/>
      <c r="H17" s="465">
        <f>SUM(C17:F17)-G17</f>
        <v>0</v>
      </c>
      <c r="I17" s="6"/>
    </row>
    <row r="18" spans="1:9" ht="15" customHeight="1">
      <c r="A18" s="247">
        <v>28187</v>
      </c>
      <c r="B18" s="246" t="s">
        <v>90</v>
      </c>
      <c r="C18" s="448"/>
      <c r="D18" s="466"/>
      <c r="E18" s="466"/>
      <c r="F18" s="448"/>
      <c r="G18" s="448"/>
      <c r="H18" s="465">
        <f>SUM(C18:F18)-G18</f>
        <v>0</v>
      </c>
      <c r="I18" s="6"/>
    </row>
    <row r="19" spans="1:9" s="84" customFormat="1" ht="15.5" customHeight="1">
      <c r="A19" s="691" t="s">
        <v>91</v>
      </c>
      <c r="B19" s="633"/>
      <c r="C19" s="454">
        <f>SUM(C17:C18)</f>
        <v>0</v>
      </c>
      <c r="D19" s="454">
        <f>SUM(D17:D18)</f>
        <v>0</v>
      </c>
      <c r="E19" s="454">
        <f>SUM(E17:E18)</f>
        <v>0</v>
      </c>
      <c r="F19" s="454">
        <f>SUM(F17:F18)</f>
        <v>0</v>
      </c>
      <c r="G19" s="454">
        <f>SUM(G17:G18)</f>
        <v>0</v>
      </c>
      <c r="H19" s="455">
        <f>SUM(C19:F19)-_218_cdae</f>
        <v>0</v>
      </c>
      <c r="I19" s="85"/>
    </row>
    <row r="20" spans="1:9" ht="15.5" customHeight="1">
      <c r="A20" s="83">
        <v>282</v>
      </c>
      <c r="B20" s="248" t="s">
        <v>151</v>
      </c>
      <c r="C20" s="432"/>
      <c r="D20" s="468"/>
      <c r="E20" s="469"/>
      <c r="F20" s="468"/>
      <c r="G20" s="432"/>
      <c r="H20" s="401">
        <f>SUM(C20:F20)-_2234_cdae</f>
        <v>0</v>
      </c>
      <c r="I20" s="6"/>
    </row>
    <row r="21" spans="1:9" s="80" customFormat="1" ht="18" customHeight="1">
      <c r="A21" s="82"/>
      <c r="B21" s="249" t="s">
        <v>152</v>
      </c>
      <c r="C21" s="470">
        <f t="shared" ref="C21:H21" si="2">C9+C11+C16+C19+C20</f>
        <v>0</v>
      </c>
      <c r="D21" s="470">
        <f t="shared" si="2"/>
        <v>0</v>
      </c>
      <c r="E21" s="470">
        <f t="shared" si="2"/>
        <v>0</v>
      </c>
      <c r="F21" s="470">
        <f t="shared" si="2"/>
        <v>0</v>
      </c>
      <c r="G21" s="470">
        <f t="shared" si="2"/>
        <v>0</v>
      </c>
      <c r="H21" s="471">
        <f t="shared" si="2"/>
        <v>0</v>
      </c>
      <c r="I21" s="81"/>
    </row>
    <row r="22" spans="1:9" s="79" customFormat="1" ht="12.75" customHeight="1">
      <c r="A22" s="696" t="s">
        <v>153</v>
      </c>
      <c r="B22" s="621"/>
      <c r="C22" s="621"/>
      <c r="D22" s="621"/>
      <c r="E22" s="621"/>
      <c r="F22" s="621"/>
      <c r="G22" s="621"/>
      <c r="H22" s="324"/>
      <c r="I22" s="324"/>
    </row>
    <row r="23" spans="1:9" s="79" customFormat="1" ht="12.75" customHeight="1">
      <c r="A23" s="687" t="s">
        <v>154</v>
      </c>
      <c r="B23" s="621"/>
      <c r="C23" s="621"/>
      <c r="D23" s="621"/>
      <c r="E23" s="621"/>
      <c r="F23" s="315"/>
      <c r="G23" s="9"/>
      <c r="H23" s="9"/>
      <c r="I23" s="324"/>
    </row>
    <row r="24" spans="1:9" s="79" customFormat="1" ht="12.75" customHeight="1">
      <c r="A24" s="687" t="s">
        <v>155</v>
      </c>
      <c r="B24" s="621"/>
      <c r="C24" s="621"/>
      <c r="D24" s="621"/>
      <c r="E24" s="621"/>
      <c r="F24" s="315"/>
      <c r="G24" s="9"/>
      <c r="H24" s="9"/>
      <c r="I24" s="324"/>
    </row>
    <row r="25" spans="1:9" ht="15.5" customHeight="1">
      <c r="A25" s="696" t="s">
        <v>156</v>
      </c>
      <c r="B25" s="621"/>
      <c r="C25" s="621"/>
      <c r="D25" s="621"/>
      <c r="E25" s="621"/>
      <c r="F25" s="7"/>
      <c r="G25" s="7"/>
      <c r="H25" s="7"/>
      <c r="I25" s="6"/>
    </row>
    <row r="26" spans="1:9" ht="30.65" customHeight="1">
      <c r="A26" s="682" t="s">
        <v>157</v>
      </c>
      <c r="B26" s="683"/>
      <c r="C26" s="683"/>
      <c r="D26" s="683"/>
      <c r="E26" s="683"/>
      <c r="F26" s="683"/>
      <c r="G26" s="683"/>
      <c r="H26" s="684"/>
      <c r="I26" s="6"/>
    </row>
    <row r="27" spans="1:9" ht="15.5" customHeight="1">
      <c r="A27" s="689" t="s">
        <v>158</v>
      </c>
      <c r="B27" s="690"/>
      <c r="C27" s="690"/>
      <c r="D27" s="690"/>
      <c r="E27" s="690"/>
      <c r="F27" s="690"/>
      <c r="G27" s="690"/>
      <c r="H27" s="78" t="s">
        <v>159</v>
      </c>
      <c r="I27" s="6" t="s">
        <v>160</v>
      </c>
    </row>
    <row r="28" spans="1:9" ht="17.25" customHeight="1"/>
    <row r="29" spans="1:9" ht="18" customHeight="1">
      <c r="A29" s="688" t="s">
        <v>161</v>
      </c>
      <c r="B29" s="621"/>
      <c r="C29" s="621"/>
      <c r="D29" s="621"/>
      <c r="E29" s="621"/>
      <c r="F29" s="621"/>
      <c r="G29" s="621"/>
      <c r="H29" s="621"/>
    </row>
    <row r="30" spans="1:9" ht="39.75" customHeight="1">
      <c r="A30" s="77" t="s">
        <v>45</v>
      </c>
      <c r="B30" s="76" t="s">
        <v>129</v>
      </c>
      <c r="C30" s="75" t="s">
        <v>162</v>
      </c>
      <c r="D30" s="75" t="s">
        <v>163</v>
      </c>
      <c r="E30" s="75" t="s">
        <v>164</v>
      </c>
      <c r="F30" s="75" t="s">
        <v>136</v>
      </c>
      <c r="G30" s="75" t="s">
        <v>165</v>
      </c>
      <c r="H30" s="74" t="s">
        <v>166</v>
      </c>
    </row>
    <row r="31" spans="1:9" ht="25.5" customHeight="1">
      <c r="A31" s="73">
        <v>1</v>
      </c>
      <c r="B31" s="72">
        <v>2</v>
      </c>
      <c r="C31" s="71">
        <v>3</v>
      </c>
      <c r="D31" s="71">
        <v>4</v>
      </c>
      <c r="E31" s="71">
        <v>5</v>
      </c>
      <c r="F31" s="71">
        <v>6</v>
      </c>
      <c r="G31" s="71">
        <v>7</v>
      </c>
      <c r="H31" s="70">
        <v>8</v>
      </c>
    </row>
    <row r="32" spans="1:9" ht="18" customHeight="1">
      <c r="A32" s="686" t="s">
        <v>58</v>
      </c>
      <c r="B32" s="636"/>
      <c r="C32" s="69"/>
      <c r="D32" s="69"/>
      <c r="E32" s="69"/>
      <c r="F32" s="69"/>
      <c r="G32" s="69"/>
      <c r="H32" s="68"/>
    </row>
    <row r="33" spans="1:8" ht="24.75" customHeight="1">
      <c r="A33" s="65" t="s">
        <v>138</v>
      </c>
      <c r="B33" s="61" t="s">
        <v>167</v>
      </c>
      <c r="C33" s="472"/>
      <c r="D33" s="472"/>
      <c r="E33" s="473"/>
      <c r="F33" s="472"/>
      <c r="G33" s="474">
        <f>H33-SUM(C33:D33)+F33</f>
        <v>0</v>
      </c>
      <c r="H33" s="475">
        <f>_2082_4_cdae</f>
        <v>0</v>
      </c>
    </row>
    <row r="34" spans="1:8" ht="25.5" customHeight="1">
      <c r="A34" s="64" t="s">
        <v>139</v>
      </c>
      <c r="B34" s="60" t="s">
        <v>140</v>
      </c>
      <c r="C34" s="476"/>
      <c r="D34" s="476"/>
      <c r="E34" s="476"/>
      <c r="F34" s="476"/>
      <c r="G34" s="477">
        <f>H34-SUM(C34:F34)</f>
        <v>0</v>
      </c>
      <c r="H34" s="478">
        <f>_20_AUT_cdae</f>
        <v>0</v>
      </c>
    </row>
    <row r="35" spans="1:8" ht="18" customHeight="1">
      <c r="A35" s="685" t="s">
        <v>63</v>
      </c>
      <c r="B35" s="633"/>
      <c r="C35" s="479">
        <f>SUM(C33:C34)</f>
        <v>0</v>
      </c>
      <c r="D35" s="479">
        <f>SUM(D33:D34)</f>
        <v>0</v>
      </c>
      <c r="E35" s="479">
        <f>_20_AUT_cehs</f>
        <v>0</v>
      </c>
      <c r="F35" s="479">
        <f>SUM(F33:F34)</f>
        <v>0</v>
      </c>
      <c r="G35" s="479">
        <f>SUM(G33:G34)</f>
        <v>0</v>
      </c>
      <c r="H35" s="480">
        <f>_S_CDAE_1</f>
        <v>0</v>
      </c>
    </row>
    <row r="36" spans="1:8" ht="18" customHeight="1">
      <c r="A36" s="686" t="s">
        <v>64</v>
      </c>
      <c r="B36" s="636"/>
      <c r="C36" s="481"/>
      <c r="D36" s="481"/>
      <c r="E36" s="481"/>
      <c r="F36" s="481"/>
      <c r="G36" s="481"/>
      <c r="H36" s="482"/>
    </row>
    <row r="37" spans="1:8" ht="18" customHeight="1">
      <c r="A37" s="59">
        <v>2812</v>
      </c>
      <c r="B37" s="63" t="s">
        <v>141</v>
      </c>
      <c r="C37" s="483"/>
      <c r="D37" s="483"/>
      <c r="E37" s="483"/>
      <c r="F37" s="483"/>
      <c r="G37" s="484">
        <f>H37-SUM(C37:F37)</f>
        <v>0</v>
      </c>
      <c r="H37" s="485">
        <f>_212_cdae</f>
        <v>0</v>
      </c>
    </row>
    <row r="38" spans="1:8" ht="18" customHeight="1">
      <c r="A38" s="66"/>
      <c r="B38" s="62" t="s">
        <v>73</v>
      </c>
      <c r="C38" s="486"/>
      <c r="D38" s="486"/>
      <c r="E38" s="486"/>
      <c r="F38" s="486"/>
      <c r="G38" s="486"/>
      <c r="H38" s="487"/>
    </row>
    <row r="39" spans="1:8" ht="43.5" customHeight="1">
      <c r="A39" s="65" t="s">
        <v>142</v>
      </c>
      <c r="B39" s="60" t="s">
        <v>143</v>
      </c>
      <c r="C39" s="476"/>
      <c r="D39" s="476"/>
      <c r="E39" s="476"/>
      <c r="F39" s="476"/>
      <c r="G39" s="477">
        <f>H39-SUM(C39:F39)</f>
        <v>0</v>
      </c>
      <c r="H39" s="478">
        <f>_213_cdae</f>
        <v>0</v>
      </c>
    </row>
    <row r="40" spans="1:8" ht="37.5" customHeight="1">
      <c r="A40" s="65" t="s">
        <v>144</v>
      </c>
      <c r="B40" s="61" t="s">
        <v>145</v>
      </c>
      <c r="C40" s="472"/>
      <c r="D40" s="472"/>
      <c r="E40" s="472"/>
      <c r="F40" s="472"/>
      <c r="G40" s="474">
        <f>H40-SUM(C40:F40)</f>
        <v>0</v>
      </c>
      <c r="H40" s="475">
        <f>_214_cdae</f>
        <v>0</v>
      </c>
    </row>
    <row r="41" spans="1:8" ht="35.25" customHeight="1">
      <c r="A41" s="64" t="s">
        <v>146</v>
      </c>
      <c r="B41" s="60" t="s">
        <v>147</v>
      </c>
      <c r="C41" s="476"/>
      <c r="D41" s="476"/>
      <c r="E41" s="476"/>
      <c r="F41" s="476"/>
      <c r="G41" s="477">
        <f>H41-SUM(C41:F41)</f>
        <v>0</v>
      </c>
      <c r="H41" s="478">
        <f>_21315_2145_cdae</f>
        <v>0</v>
      </c>
    </row>
    <row r="42" spans="1:8" ht="18" customHeight="1">
      <c r="A42" s="685" t="s">
        <v>148</v>
      </c>
      <c r="B42" s="633"/>
      <c r="C42" s="479">
        <f>SUM(C39:C41)</f>
        <v>0</v>
      </c>
      <c r="D42" s="479">
        <f>SUM(D39:D41)</f>
        <v>0</v>
      </c>
      <c r="E42" s="479">
        <f>SUM(E39:E41)</f>
        <v>0</v>
      </c>
      <c r="F42" s="479">
        <f>SUM(F39:F41)</f>
        <v>0</v>
      </c>
      <c r="G42" s="479">
        <f>SUM(G39:G41)</f>
        <v>0</v>
      </c>
      <c r="H42" s="480">
        <f>_S_CDAE_3</f>
        <v>0</v>
      </c>
    </row>
    <row r="43" spans="1:8" ht="18" customHeight="1">
      <c r="A43" s="245" t="s">
        <v>168</v>
      </c>
      <c r="B43" s="246" t="s">
        <v>150</v>
      </c>
      <c r="C43" s="448"/>
      <c r="D43" s="466"/>
      <c r="E43" s="448"/>
      <c r="F43" s="448"/>
      <c r="G43" s="474">
        <f>H43-SUM(C43:F43)</f>
        <v>0</v>
      </c>
      <c r="H43" s="475">
        <f>_215_cdae</f>
        <v>0</v>
      </c>
    </row>
    <row r="44" spans="1:8" ht="18" customHeight="1">
      <c r="A44" s="247">
        <v>28187</v>
      </c>
      <c r="B44" s="246" t="s">
        <v>90</v>
      </c>
      <c r="C44" s="448"/>
      <c r="D44" s="466"/>
      <c r="E44" s="466"/>
      <c r="F44" s="448"/>
      <c r="G44" s="474">
        <f>H44-SUM(C44:F44)</f>
        <v>0</v>
      </c>
      <c r="H44" s="475">
        <f>_28187_cdae</f>
        <v>0</v>
      </c>
    </row>
    <row r="45" spans="1:8" ht="18" customHeight="1">
      <c r="A45" s="700" t="s">
        <v>91</v>
      </c>
      <c r="B45" s="633"/>
      <c r="C45" s="479">
        <f>SUM(C43:C44)</f>
        <v>0</v>
      </c>
      <c r="D45" s="479">
        <f>SUM(D43:D44)</f>
        <v>0</v>
      </c>
      <c r="E45" s="479">
        <f>SUM(E43:E44)</f>
        <v>0</v>
      </c>
      <c r="F45" s="479">
        <f>SUM(F43:F44)</f>
        <v>0</v>
      </c>
      <c r="G45" s="479">
        <f>SUM(G43:G44)</f>
        <v>0</v>
      </c>
      <c r="H45" s="480">
        <f>_218_cdae</f>
        <v>0</v>
      </c>
    </row>
    <row r="46" spans="1:8" ht="47.25" customHeight="1">
      <c r="A46" s="59">
        <v>282</v>
      </c>
      <c r="B46" s="248" t="s">
        <v>151</v>
      </c>
      <c r="C46" s="488"/>
      <c r="D46" s="488"/>
      <c r="E46" s="488"/>
      <c r="F46" s="488"/>
      <c r="G46" s="479">
        <f>H46-SUM(C46:F46)</f>
        <v>0</v>
      </c>
      <c r="H46" s="480">
        <f>_2234_cdae</f>
        <v>0</v>
      </c>
    </row>
    <row r="47" spans="1:8" ht="18" customHeight="1">
      <c r="A47" s="58"/>
      <c r="B47" s="250" t="s">
        <v>169</v>
      </c>
      <c r="C47" s="489">
        <f>_S_CETA_1+_212_ceta+_S_CETA_3+_218_ceta+_2234_ceta</f>
        <v>0</v>
      </c>
      <c r="D47" s="489">
        <f>_S_CETA_1+_212_ceta+_S_CETA_3+_218_ceta+_2234_ceta</f>
        <v>0</v>
      </c>
      <c r="E47" s="489">
        <f>_S_CETA_1+_212_ceta+_S_CETA_3+_218_ceta+_2234_ceta</f>
        <v>0</v>
      </c>
      <c r="F47" s="489">
        <f>_S_CETA_1+_212_ceta+_S_CETA_3+_218_ceta+_2234_ceta</f>
        <v>0</v>
      </c>
      <c r="G47" s="489">
        <f>_S_CERA_1+G37+_S_CERA_3+_218_cera+_2234_cera</f>
        <v>0</v>
      </c>
      <c r="H47" s="490">
        <f>_S_CDAE</f>
        <v>0</v>
      </c>
    </row>
    <row r="48" spans="1:8" ht="12.75" customHeight="1">
      <c r="A48" s="681" t="s">
        <v>170</v>
      </c>
      <c r="B48" s="621"/>
      <c r="C48" s="621"/>
      <c r="D48" s="621"/>
      <c r="E48" s="621"/>
      <c r="F48" s="621"/>
      <c r="G48" s="621"/>
      <c r="H48" s="57"/>
    </row>
    <row r="49" spans="1:8" ht="15" customHeight="1">
      <c r="A49" s="681" t="s">
        <v>171</v>
      </c>
      <c r="B49" s="621"/>
      <c r="C49" s="621"/>
      <c r="D49" s="621"/>
      <c r="E49" s="621"/>
      <c r="F49" s="621"/>
      <c r="G49" s="621"/>
      <c r="H49" s="57"/>
    </row>
    <row r="50" spans="1:8" ht="12.75" customHeight="1">
      <c r="A50" s="681" t="s">
        <v>172</v>
      </c>
      <c r="B50" s="621"/>
      <c r="C50" s="621"/>
      <c r="D50" s="621"/>
      <c r="E50" s="621"/>
      <c r="F50" s="621"/>
      <c r="G50" s="621"/>
      <c r="H50" s="57"/>
    </row>
    <row r="51" spans="1:8" ht="12.75" customHeight="1">
      <c r="A51" s="681" t="s">
        <v>173</v>
      </c>
      <c r="B51" s="621"/>
      <c r="C51" s="621"/>
      <c r="D51" s="621"/>
      <c r="E51" s="621"/>
      <c r="F51" s="621"/>
      <c r="G51" s="621"/>
    </row>
  </sheetData>
  <mergeCells count="29">
    <mergeCell ref="A50:G50"/>
    <mergeCell ref="A2:F2"/>
    <mergeCell ref="A16:B16"/>
    <mergeCell ref="A25:E25"/>
    <mergeCell ref="G3:G4"/>
    <mergeCell ref="A3:A4"/>
    <mergeCell ref="A9:B9"/>
    <mergeCell ref="A24:E24"/>
    <mergeCell ref="B3:B4"/>
    <mergeCell ref="A22:G22"/>
    <mergeCell ref="A45:B45"/>
    <mergeCell ref="A36:B36"/>
    <mergeCell ref="A6:B6"/>
    <mergeCell ref="C1:H1"/>
    <mergeCell ref="A48:G48"/>
    <mergeCell ref="D3:F3"/>
    <mergeCell ref="A49:G49"/>
    <mergeCell ref="A51:G51"/>
    <mergeCell ref="A26:H26"/>
    <mergeCell ref="A42:B42"/>
    <mergeCell ref="H3:H4"/>
    <mergeCell ref="A32:B32"/>
    <mergeCell ref="A23:E23"/>
    <mergeCell ref="A35:B35"/>
    <mergeCell ref="A29:H29"/>
    <mergeCell ref="A27:G27"/>
    <mergeCell ref="A19:B19"/>
    <mergeCell ref="C3:C4"/>
    <mergeCell ref="A10:B10"/>
  </mergeCells>
  <dataValidations count="1">
    <dataValidation type="decimal" operator="greaterThanOrEqual" allowBlank="1" showInputMessage="1" showErrorMessage="1" sqref="C7:G8 C11:G11 C13:G15 C17:G18 C20:G20 C33:D34 C37:F37 C39:F41 C43:F44 C46:F46 E34:F34" xr:uid="{00000000-0002-0000-0200-000000000000}">
      <formula1>0</formula1>
    </dataValidation>
  </dataValidations>
  <hyperlinks>
    <hyperlink ref="C1" r:id="rId1" xr:uid="{00000000-0004-0000-0200-000000000000}"/>
  </hyperlinks>
  <printOptions horizontalCentered="1" headings="1" gridLines="1"/>
  <pageMargins left="0.23" right="0" top="0.4" bottom="0.39370078740157483" header="0.51181102362204722" footer="0.19685039370078741"/>
  <pageSetup paperSize="9" scale="55" orientation="portrait"/>
  <headerFooter alignWithMargins="0">
    <oddHeader xml:space="preserve">&amp;R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J70"/>
  <sheetViews>
    <sheetView showGridLines="0" zoomScaleNormal="100" workbookViewId="0">
      <selection activeCell="I62" sqref="I62"/>
    </sheetView>
  </sheetViews>
  <sheetFormatPr baseColWidth="10" defaultColWidth="11.33203125" defaultRowHeight="13" customHeight="1"/>
  <cols>
    <col min="1" max="1" width="11.33203125" style="6" customWidth="1"/>
    <col min="2" max="2" width="39.83203125" style="6" customWidth="1"/>
    <col min="3" max="3" width="25.33203125" style="6" customWidth="1"/>
    <col min="4" max="4" width="17.75" style="7" customWidth="1"/>
    <col min="5" max="5" width="14.75" style="7" customWidth="1"/>
    <col min="6" max="6" width="18.08203125" style="7" customWidth="1"/>
    <col min="7" max="7" width="14.75" style="7" customWidth="1"/>
    <col min="8" max="8" width="18.33203125" style="7" customWidth="1"/>
    <col min="9" max="9" width="14.75" style="7" customWidth="1"/>
    <col min="10" max="10" width="11.33203125" style="6" customWidth="1"/>
    <col min="11" max="16384" width="11.33203125" style="6"/>
  </cols>
  <sheetData>
    <row r="1" spans="1:9" ht="40.5" customHeight="1">
      <c r="A1" s="167" t="str">
        <f t="array" ref="A1">[1]!_nom</f>
        <v>TEXTAREA_</v>
      </c>
      <c r="C1" s="166" t="s">
        <v>41</v>
      </c>
      <c r="D1" s="679" t="s">
        <v>174</v>
      </c>
      <c r="E1" s="626"/>
      <c r="F1" s="626"/>
      <c r="G1" s="626"/>
      <c r="H1" s="626"/>
    </row>
    <row r="2" spans="1:9" ht="33" customHeight="1" thickBot="1">
      <c r="B2" s="712" t="s">
        <v>175</v>
      </c>
      <c r="C2" s="694"/>
      <c r="D2" s="694"/>
      <c r="E2" s="694"/>
      <c r="F2" s="694"/>
      <c r="G2" s="694"/>
      <c r="H2" s="299" t="s">
        <v>176</v>
      </c>
      <c r="I2" s="299" t="s">
        <v>1</v>
      </c>
    </row>
    <row r="3" spans="1:9" s="48" customFormat="1" ht="17.25" customHeight="1">
      <c r="A3" s="701" t="s">
        <v>45</v>
      </c>
      <c r="B3" s="697" t="s">
        <v>177</v>
      </c>
      <c r="C3" s="652"/>
      <c r="D3" s="648" t="s">
        <v>178</v>
      </c>
      <c r="E3" s="671" t="s">
        <v>48</v>
      </c>
      <c r="F3" s="673"/>
      <c r="G3" s="671" t="s">
        <v>49</v>
      </c>
      <c r="H3" s="673"/>
      <c r="I3" s="659" t="s">
        <v>179</v>
      </c>
    </row>
    <row r="4" spans="1:9" s="48" customFormat="1" ht="45" customHeight="1">
      <c r="A4" s="702"/>
      <c r="B4" s="165"/>
      <c r="C4" s="164"/>
      <c r="D4" s="649"/>
      <c r="E4" s="52" t="s">
        <v>180</v>
      </c>
      <c r="F4" s="50" t="s">
        <v>181</v>
      </c>
      <c r="G4" s="52" t="s">
        <v>182</v>
      </c>
      <c r="H4" s="50" t="s">
        <v>183</v>
      </c>
      <c r="I4" s="660"/>
    </row>
    <row r="5" spans="1:9" s="308" customFormat="1" ht="12.5" customHeight="1">
      <c r="A5" s="262">
        <v>1</v>
      </c>
      <c r="B5" s="710">
        <v>2</v>
      </c>
      <c r="C5" s="711"/>
      <c r="D5" s="161">
        <v>3</v>
      </c>
      <c r="E5" s="163">
        <v>4</v>
      </c>
      <c r="F5" s="161">
        <v>5</v>
      </c>
      <c r="G5" s="162">
        <v>6</v>
      </c>
      <c r="H5" s="161">
        <v>7</v>
      </c>
      <c r="I5" s="160">
        <v>8</v>
      </c>
    </row>
    <row r="6" spans="1:9" s="100" customFormat="1" ht="15" customHeight="1">
      <c r="A6" s="263"/>
      <c r="B6" s="708" t="s">
        <v>184</v>
      </c>
      <c r="C6" s="709"/>
      <c r="D6" s="158"/>
      <c r="E6" s="158"/>
      <c r="F6" s="158"/>
      <c r="G6" s="159"/>
      <c r="H6" s="158"/>
      <c r="I6" s="157"/>
    </row>
    <row r="7" spans="1:9" s="151" customFormat="1" ht="15" customHeight="1">
      <c r="A7" s="223">
        <v>145</v>
      </c>
      <c r="B7" s="714" t="s">
        <v>185</v>
      </c>
      <c r="C7" s="663"/>
      <c r="D7" s="398"/>
      <c r="E7" s="491"/>
      <c r="F7" s="450"/>
      <c r="G7" s="492"/>
      <c r="H7" s="492"/>
      <c r="I7" s="493">
        <f>D7+E7+F7-G7-H7</f>
        <v>0</v>
      </c>
    </row>
    <row r="8" spans="1:9" s="151" customFormat="1" ht="15" customHeight="1">
      <c r="A8" s="223">
        <v>146</v>
      </c>
      <c r="B8" s="705" t="s">
        <v>186</v>
      </c>
      <c r="C8" s="638"/>
      <c r="D8" s="398"/>
      <c r="E8" s="494"/>
      <c r="F8" s="398"/>
      <c r="G8" s="492"/>
      <c r="H8" s="398"/>
      <c r="I8" s="493">
        <f>D8+E8+F8-G8-H8</f>
        <v>0</v>
      </c>
    </row>
    <row r="9" spans="1:9" s="151" customFormat="1" ht="6" customHeight="1">
      <c r="A9" s="264"/>
      <c r="B9" s="318"/>
      <c r="C9" s="306"/>
      <c r="D9" s="495"/>
      <c r="E9" s="496"/>
      <c r="F9" s="497"/>
      <c r="G9" s="498"/>
      <c r="H9" s="497"/>
      <c r="I9" s="499"/>
    </row>
    <row r="10" spans="1:9" s="87" customFormat="1" ht="15.5" customHeight="1">
      <c r="A10" s="265"/>
      <c r="B10" s="704" t="s">
        <v>63</v>
      </c>
      <c r="C10" s="633"/>
      <c r="D10" s="400">
        <f t="shared" ref="D10:I10" si="0">SUM(D7:D8)</f>
        <v>0</v>
      </c>
      <c r="E10" s="500">
        <f t="shared" si="0"/>
        <v>0</v>
      </c>
      <c r="F10" s="400">
        <f t="shared" si="0"/>
        <v>0</v>
      </c>
      <c r="G10" s="500">
        <f t="shared" si="0"/>
        <v>0</v>
      </c>
      <c r="H10" s="400">
        <f t="shared" si="0"/>
        <v>0</v>
      </c>
      <c r="I10" s="501">
        <f t="shared" si="0"/>
        <v>0</v>
      </c>
    </row>
    <row r="11" spans="1:9" s="87" customFormat="1" ht="6" customHeight="1">
      <c r="A11" s="266"/>
      <c r="B11" s="148"/>
      <c r="C11" s="147"/>
      <c r="D11" s="502"/>
      <c r="E11" s="503"/>
      <c r="F11" s="504"/>
      <c r="G11" s="505"/>
      <c r="H11" s="504"/>
      <c r="I11" s="506"/>
    </row>
    <row r="12" spans="1:9" s="97" customFormat="1" ht="15" customHeight="1">
      <c r="A12" s="263"/>
      <c r="B12" s="708" t="s">
        <v>187</v>
      </c>
      <c r="C12" s="709"/>
      <c r="D12" s="507"/>
      <c r="E12" s="508"/>
      <c r="F12" s="507"/>
      <c r="G12" s="509"/>
      <c r="H12" s="507"/>
      <c r="I12" s="510"/>
    </row>
    <row r="13" spans="1:9" s="95" customFormat="1" ht="15" customHeight="1">
      <c r="A13" s="223">
        <v>1511</v>
      </c>
      <c r="B13" s="705" t="s">
        <v>188</v>
      </c>
      <c r="C13" s="638"/>
      <c r="D13" s="398"/>
      <c r="E13" s="494"/>
      <c r="F13" s="450"/>
      <c r="G13" s="450"/>
      <c r="H13" s="492"/>
      <c r="I13" s="511">
        <f t="shared" ref="I13:I21" si="1">D13+E13+F13-G13-H13</f>
        <v>0</v>
      </c>
    </row>
    <row r="14" spans="1:9" s="95" customFormat="1" ht="15" customHeight="1">
      <c r="A14" s="223">
        <v>1513</v>
      </c>
      <c r="B14" s="322" t="s">
        <v>189</v>
      </c>
      <c r="C14" s="319"/>
      <c r="D14" s="398"/>
      <c r="E14" s="494"/>
      <c r="F14" s="398"/>
      <c r="G14" s="494"/>
      <c r="H14" s="398"/>
      <c r="I14" s="511">
        <f t="shared" si="1"/>
        <v>0</v>
      </c>
    </row>
    <row r="15" spans="1:9" s="95" customFormat="1" ht="15" customHeight="1">
      <c r="A15" s="223">
        <v>1514</v>
      </c>
      <c r="B15" s="705" t="s">
        <v>190</v>
      </c>
      <c r="C15" s="638"/>
      <c r="D15" s="398"/>
      <c r="E15" s="379"/>
      <c r="F15" s="398"/>
      <c r="G15" s="494"/>
      <c r="H15" s="398"/>
      <c r="I15" s="511">
        <f t="shared" si="1"/>
        <v>0</v>
      </c>
    </row>
    <row r="16" spans="1:9" s="95" customFormat="1" ht="15" customHeight="1">
      <c r="A16" s="223">
        <v>1516</v>
      </c>
      <c r="B16" s="705" t="s">
        <v>191</v>
      </c>
      <c r="C16" s="638"/>
      <c r="D16" s="398"/>
      <c r="E16" s="494"/>
      <c r="F16" s="398"/>
      <c r="G16" s="494"/>
      <c r="H16" s="398"/>
      <c r="I16" s="511">
        <f t="shared" si="1"/>
        <v>0</v>
      </c>
    </row>
    <row r="17" spans="1:10" s="95" customFormat="1" ht="15" customHeight="1">
      <c r="A17" s="223">
        <v>1517</v>
      </c>
      <c r="B17" s="322" t="s">
        <v>192</v>
      </c>
      <c r="C17" s="319"/>
      <c r="D17" s="398"/>
      <c r="E17" s="494"/>
      <c r="F17" s="398"/>
      <c r="G17" s="494"/>
      <c r="H17" s="398"/>
      <c r="I17" s="511">
        <f t="shared" si="1"/>
        <v>0</v>
      </c>
    </row>
    <row r="18" spans="1:10" s="95" customFormat="1" ht="15" customHeight="1">
      <c r="A18" s="223">
        <v>1521</v>
      </c>
      <c r="B18" s="705" t="s">
        <v>193</v>
      </c>
      <c r="C18" s="638"/>
      <c r="D18" s="398"/>
      <c r="E18" s="494"/>
      <c r="F18" s="398"/>
      <c r="G18" s="494"/>
      <c r="H18" s="398"/>
      <c r="I18" s="511">
        <f t="shared" si="1"/>
        <v>0</v>
      </c>
      <c r="J18" s="156" t="s">
        <v>194</v>
      </c>
    </row>
    <row r="19" spans="1:10" s="95" customFormat="1" ht="15" customHeight="1">
      <c r="A19" s="223">
        <v>1525</v>
      </c>
      <c r="B19" s="706" t="s">
        <v>195</v>
      </c>
      <c r="C19" s="638"/>
      <c r="D19" s="398"/>
      <c r="E19" s="512"/>
      <c r="F19" s="419"/>
      <c r="G19" s="512"/>
      <c r="H19" s="419"/>
      <c r="I19" s="513">
        <f t="shared" si="1"/>
        <v>0</v>
      </c>
      <c r="J19" s="97"/>
    </row>
    <row r="20" spans="1:10" s="95" customFormat="1" ht="15" customHeight="1">
      <c r="A20" s="223">
        <v>1528</v>
      </c>
      <c r="B20" s="705" t="s">
        <v>196</v>
      </c>
      <c r="C20" s="638"/>
      <c r="D20" s="398"/>
      <c r="E20" s="494"/>
      <c r="F20" s="398"/>
      <c r="G20" s="494"/>
      <c r="H20" s="398"/>
      <c r="I20" s="511">
        <f t="shared" si="1"/>
        <v>0</v>
      </c>
      <c r="J20" s="97"/>
    </row>
    <row r="21" spans="1:10" s="95" customFormat="1" ht="37.5" customHeight="1">
      <c r="A21" s="267" t="s">
        <v>197</v>
      </c>
      <c r="B21" s="705" t="s">
        <v>198</v>
      </c>
      <c r="C21" s="638"/>
      <c r="D21" s="398"/>
      <c r="E21" s="379"/>
      <c r="F21" s="398"/>
      <c r="G21" s="494"/>
      <c r="H21" s="398"/>
      <c r="I21" s="511">
        <f t="shared" si="1"/>
        <v>0</v>
      </c>
      <c r="J21" s="156" t="s">
        <v>194</v>
      </c>
    </row>
    <row r="22" spans="1:10" s="95" customFormat="1" ht="6" customHeight="1">
      <c r="A22" s="268"/>
      <c r="B22" s="155"/>
      <c r="C22" s="154"/>
      <c r="D22" s="502"/>
      <c r="E22" s="514"/>
      <c r="F22" s="515"/>
      <c r="G22" s="503"/>
      <c r="H22" s="515"/>
      <c r="I22" s="516"/>
      <c r="J22" s="97"/>
    </row>
    <row r="23" spans="1:10" s="97" customFormat="1" ht="14" customHeight="1">
      <c r="A23" s="269"/>
      <c r="B23" s="704" t="s">
        <v>72</v>
      </c>
      <c r="C23" s="633"/>
      <c r="D23" s="400">
        <f t="shared" ref="D23:I23" si="2">SUM(D13:D21)</f>
        <v>0</v>
      </c>
      <c r="E23" s="500">
        <f t="shared" si="2"/>
        <v>0</v>
      </c>
      <c r="F23" s="400">
        <f t="shared" si="2"/>
        <v>0</v>
      </c>
      <c r="G23" s="500">
        <f t="shared" si="2"/>
        <v>0</v>
      </c>
      <c r="H23" s="400">
        <f t="shared" si="2"/>
        <v>0</v>
      </c>
      <c r="I23" s="517">
        <f t="shared" si="2"/>
        <v>0</v>
      </c>
    </row>
    <row r="24" spans="1:10" ht="6" customHeight="1">
      <c r="A24" s="270"/>
      <c r="B24" s="153"/>
      <c r="C24" s="152"/>
      <c r="D24" s="495"/>
      <c r="E24" s="496"/>
      <c r="F24" s="518"/>
      <c r="G24" s="519"/>
      <c r="H24" s="518"/>
      <c r="I24" s="520"/>
    </row>
    <row r="25" spans="1:10" s="100" customFormat="1" ht="15" customHeight="1">
      <c r="A25" s="271"/>
      <c r="B25" s="708" t="s">
        <v>199</v>
      </c>
      <c r="C25" s="709"/>
      <c r="D25" s="507"/>
      <c r="E25" s="508"/>
      <c r="F25" s="507"/>
      <c r="G25" s="509"/>
      <c r="H25" s="507"/>
      <c r="I25" s="510"/>
    </row>
    <row r="26" spans="1:10" s="100" customFormat="1" ht="15" customHeight="1">
      <c r="A26" s="272"/>
      <c r="B26" s="703" t="s">
        <v>200</v>
      </c>
      <c r="C26" s="630"/>
      <c r="D26" s="521"/>
      <c r="E26" s="433"/>
      <c r="F26" s="521"/>
      <c r="G26" s="433"/>
      <c r="H26" s="521"/>
      <c r="I26" s="436"/>
    </row>
    <row r="27" spans="1:10" s="151" customFormat="1" ht="15" customHeight="1">
      <c r="A27" s="273">
        <v>290</v>
      </c>
      <c r="B27" s="705" t="s">
        <v>201</v>
      </c>
      <c r="C27" s="638"/>
      <c r="D27" s="398"/>
      <c r="E27" s="494"/>
      <c r="F27" s="450"/>
      <c r="G27" s="494"/>
      <c r="H27" s="450"/>
      <c r="I27" s="511">
        <f>D27+E27+F27-G27-H27</f>
        <v>0</v>
      </c>
    </row>
    <row r="28" spans="1:10" s="151" customFormat="1" ht="15" customHeight="1">
      <c r="A28" s="274" t="s">
        <v>202</v>
      </c>
      <c r="B28" s="705" t="s">
        <v>203</v>
      </c>
      <c r="C28" s="638"/>
      <c r="D28" s="398"/>
      <c r="E28" s="494"/>
      <c r="F28" s="398"/>
      <c r="G28" s="494"/>
      <c r="H28" s="398"/>
      <c r="I28" s="511">
        <f>D28+E28+F28-G28-H28</f>
        <v>0</v>
      </c>
    </row>
    <row r="29" spans="1:10" s="151" customFormat="1" ht="15" customHeight="1">
      <c r="A29" s="274" t="s">
        <v>204</v>
      </c>
      <c r="B29" s="705" t="s">
        <v>205</v>
      </c>
      <c r="C29" s="638"/>
      <c r="D29" s="398"/>
      <c r="E29" s="494"/>
      <c r="F29" s="398"/>
      <c r="G29" s="398"/>
      <c r="H29" s="492"/>
      <c r="I29" s="511">
        <f>D29+E29+F29-G29-H29</f>
        <v>0</v>
      </c>
    </row>
    <row r="30" spans="1:10" s="151" customFormat="1" ht="6" customHeight="1">
      <c r="A30" s="275"/>
      <c r="B30" s="318"/>
      <c r="C30" s="306"/>
      <c r="D30" s="495"/>
      <c r="E30" s="496"/>
      <c r="F30" s="522"/>
      <c r="G30" s="389"/>
      <c r="H30" s="522"/>
      <c r="I30" s="394"/>
    </row>
    <row r="31" spans="1:10" s="81" customFormat="1" ht="15" customHeight="1">
      <c r="A31" s="276"/>
      <c r="B31" s="707" t="s">
        <v>148</v>
      </c>
      <c r="C31" s="630"/>
      <c r="D31" s="523">
        <f t="shared" ref="D31:I31" si="3">SUM(D27:D29)</f>
        <v>0</v>
      </c>
      <c r="E31" s="524">
        <f t="shared" si="3"/>
        <v>0</v>
      </c>
      <c r="F31" s="523">
        <f t="shared" si="3"/>
        <v>0</v>
      </c>
      <c r="G31" s="524">
        <f t="shared" si="3"/>
        <v>0</v>
      </c>
      <c r="H31" s="523">
        <f t="shared" si="3"/>
        <v>0</v>
      </c>
      <c r="I31" s="525">
        <f t="shared" si="3"/>
        <v>0</v>
      </c>
    </row>
    <row r="32" spans="1:10" s="87" customFormat="1" ht="6" customHeight="1">
      <c r="A32" s="277"/>
      <c r="B32" s="148"/>
      <c r="C32" s="147"/>
      <c r="D32" s="502"/>
      <c r="E32" s="503"/>
      <c r="F32" s="526"/>
      <c r="G32" s="526"/>
      <c r="H32" s="527"/>
      <c r="I32" s="528"/>
    </row>
    <row r="33" spans="1:9" s="81" customFormat="1" ht="15" customHeight="1">
      <c r="A33" s="278"/>
      <c r="B33" s="703" t="s">
        <v>206</v>
      </c>
      <c r="C33" s="630"/>
      <c r="D33" s="526"/>
      <c r="E33" s="529"/>
      <c r="F33" s="526"/>
      <c r="G33" s="530"/>
      <c r="H33" s="526"/>
      <c r="I33" s="531"/>
    </row>
    <row r="34" spans="1:9" s="87" customFormat="1" ht="15" customHeight="1">
      <c r="A34" s="223">
        <v>391</v>
      </c>
      <c r="B34" s="705" t="s">
        <v>207</v>
      </c>
      <c r="C34" s="638"/>
      <c r="D34" s="398"/>
      <c r="E34" s="494"/>
      <c r="F34" s="450"/>
      <c r="G34" s="494"/>
      <c r="H34" s="450"/>
      <c r="I34" s="511">
        <f>D34+E34+F34-G34-H34</f>
        <v>0</v>
      </c>
    </row>
    <row r="35" spans="1:9" s="151" customFormat="1" ht="15" customHeight="1">
      <c r="A35" s="274" t="s">
        <v>208</v>
      </c>
      <c r="B35" s="706" t="s">
        <v>209</v>
      </c>
      <c r="C35" s="638"/>
      <c r="D35" s="398"/>
      <c r="E35" s="494"/>
      <c r="F35" s="398"/>
      <c r="G35" s="379"/>
      <c r="H35" s="398"/>
      <c r="I35" s="511">
        <f>D35+E35+F35-G35-H35</f>
        <v>0</v>
      </c>
    </row>
    <row r="36" spans="1:9" s="151" customFormat="1" ht="15" customHeight="1">
      <c r="A36" s="267">
        <v>395</v>
      </c>
      <c r="B36" s="705" t="s">
        <v>210</v>
      </c>
      <c r="C36" s="638"/>
      <c r="D36" s="398"/>
      <c r="E36" s="494"/>
      <c r="F36" s="398"/>
      <c r="G36" s="494"/>
      <c r="H36" s="398"/>
      <c r="I36" s="511">
        <f>D36+E36+F36-G36-H36</f>
        <v>0</v>
      </c>
    </row>
    <row r="37" spans="1:9" s="151" customFormat="1" ht="15" customHeight="1">
      <c r="A37" s="223">
        <v>397</v>
      </c>
      <c r="B37" s="705" t="s">
        <v>211</v>
      </c>
      <c r="C37" s="638"/>
      <c r="D37" s="398"/>
      <c r="E37" s="398"/>
      <c r="F37" s="492"/>
      <c r="G37" s="494"/>
      <c r="H37" s="398"/>
      <c r="I37" s="511">
        <f>D37+E37+F37-G37-H37</f>
        <v>0</v>
      </c>
    </row>
    <row r="38" spans="1:9" s="151" customFormat="1" ht="15" customHeight="1">
      <c r="A38" s="223">
        <v>392</v>
      </c>
      <c r="B38" s="705" t="s">
        <v>212</v>
      </c>
      <c r="C38" s="638"/>
      <c r="D38" s="398"/>
      <c r="E38" s="494"/>
      <c r="F38" s="398"/>
      <c r="G38" s="494"/>
      <c r="H38" s="398"/>
      <c r="I38" s="511">
        <f>D38+E38+F38-G38-H38</f>
        <v>0</v>
      </c>
    </row>
    <row r="39" spans="1:9" s="151" customFormat="1" ht="6" customHeight="1">
      <c r="A39" s="279"/>
      <c r="B39" s="318"/>
      <c r="C39" s="306"/>
      <c r="D39" s="495"/>
      <c r="E39" s="496"/>
      <c r="F39" s="522"/>
      <c r="G39" s="389"/>
      <c r="H39" s="522"/>
      <c r="I39" s="394"/>
    </row>
    <row r="40" spans="1:9" s="81" customFormat="1" ht="15.5" customHeight="1">
      <c r="A40" s="278"/>
      <c r="B40" s="707" t="s">
        <v>91</v>
      </c>
      <c r="C40" s="630"/>
      <c r="D40" s="523">
        <f t="shared" ref="D40:I40" si="4">SUM(D34:D38)</f>
        <v>0</v>
      </c>
      <c r="E40" s="524">
        <f t="shared" si="4"/>
        <v>0</v>
      </c>
      <c r="F40" s="523">
        <f t="shared" si="4"/>
        <v>0</v>
      </c>
      <c r="G40" s="524">
        <f t="shared" si="4"/>
        <v>0</v>
      </c>
      <c r="H40" s="523">
        <f t="shared" si="4"/>
        <v>0</v>
      </c>
      <c r="I40" s="525">
        <f t="shared" si="4"/>
        <v>0</v>
      </c>
    </row>
    <row r="41" spans="1:9" ht="6" customHeight="1">
      <c r="A41" s="277"/>
      <c r="B41" s="318"/>
      <c r="C41" s="306"/>
      <c r="D41" s="495"/>
      <c r="E41" s="496"/>
      <c r="F41" s="521"/>
      <c r="G41" s="433"/>
      <c r="H41" s="521"/>
      <c r="I41" s="436"/>
    </row>
    <row r="42" spans="1:9" s="100" customFormat="1" ht="15.5" customHeight="1">
      <c r="A42" s="278"/>
      <c r="B42" s="703" t="s">
        <v>213</v>
      </c>
      <c r="C42" s="630"/>
      <c r="D42" s="521"/>
      <c r="E42" s="532"/>
      <c r="F42" s="521"/>
      <c r="G42" s="433"/>
      <c r="H42" s="521"/>
      <c r="I42" s="436"/>
    </row>
    <row r="43" spans="1:9" s="151" customFormat="1" ht="15" customHeight="1">
      <c r="A43" s="274">
        <v>4911</v>
      </c>
      <c r="B43" s="705" t="s">
        <v>214</v>
      </c>
      <c r="C43" s="638"/>
      <c r="D43" s="398"/>
      <c r="E43" s="450"/>
      <c r="F43" s="533"/>
      <c r="G43" s="534"/>
      <c r="H43" s="450"/>
      <c r="I43" s="511">
        <f>D43+E43+F43-G43-H43</f>
        <v>0</v>
      </c>
    </row>
    <row r="44" spans="1:9" s="151" customFormat="1" ht="15" customHeight="1">
      <c r="A44" s="274" t="s">
        <v>215</v>
      </c>
      <c r="B44" s="705" t="s">
        <v>216</v>
      </c>
      <c r="C44" s="638"/>
      <c r="D44" s="398"/>
      <c r="E44" s="494"/>
      <c r="F44" s="398"/>
      <c r="G44" s="494"/>
      <c r="H44" s="398"/>
      <c r="I44" s="511">
        <f>D44+E44+F44-G44-H44</f>
        <v>0</v>
      </c>
    </row>
    <row r="45" spans="1:9" s="151" customFormat="1" ht="25" customHeight="1">
      <c r="A45" s="267" t="s">
        <v>217</v>
      </c>
      <c r="B45" s="705" t="s">
        <v>218</v>
      </c>
      <c r="C45" s="638"/>
      <c r="D45" s="398"/>
      <c r="E45" s="494"/>
      <c r="F45" s="398"/>
      <c r="G45" s="494"/>
      <c r="H45" s="398"/>
      <c r="I45" s="511">
        <f>D45+E45+F45-G45-H45</f>
        <v>0</v>
      </c>
    </row>
    <row r="46" spans="1:9" s="151" customFormat="1" ht="15" customHeight="1">
      <c r="A46" s="274">
        <v>590</v>
      </c>
      <c r="B46" s="705" t="s">
        <v>219</v>
      </c>
      <c r="C46" s="638"/>
      <c r="D46" s="398"/>
      <c r="E46" s="494"/>
      <c r="F46" s="398"/>
      <c r="G46" s="494"/>
      <c r="H46" s="398"/>
      <c r="I46" s="511">
        <f>D46+E46+F46-G46-H46</f>
        <v>0</v>
      </c>
    </row>
    <row r="47" spans="1:9" s="151" customFormat="1" ht="15" customHeight="1">
      <c r="A47" s="280"/>
      <c r="B47" s="318" t="s">
        <v>220</v>
      </c>
      <c r="C47" s="319"/>
      <c r="D47" s="398"/>
      <c r="E47" s="494"/>
      <c r="F47" s="398"/>
      <c r="G47" s="494"/>
      <c r="H47" s="398"/>
      <c r="I47" s="511">
        <f>D47+E47+F47-G47-H47</f>
        <v>0</v>
      </c>
    </row>
    <row r="48" spans="1:9" s="151" customFormat="1" ht="16.5" customHeight="1">
      <c r="A48" s="278"/>
      <c r="B48" s="318"/>
      <c r="C48" s="306"/>
      <c r="D48" s="495"/>
      <c r="E48" s="496"/>
      <c r="F48" s="522"/>
      <c r="G48" s="389"/>
      <c r="H48" s="522"/>
      <c r="I48" s="394"/>
    </row>
    <row r="49" spans="1:9" s="81" customFormat="1" ht="15.5" customHeight="1">
      <c r="A49" s="224"/>
      <c r="B49" s="707" t="s">
        <v>93</v>
      </c>
      <c r="C49" s="630"/>
      <c r="D49" s="523">
        <f t="shared" ref="D49:I49" si="5">SUM(D43:D47)</f>
        <v>0</v>
      </c>
      <c r="E49" s="524">
        <f t="shared" si="5"/>
        <v>0</v>
      </c>
      <c r="F49" s="523">
        <f t="shared" si="5"/>
        <v>0</v>
      </c>
      <c r="G49" s="524">
        <f t="shared" si="5"/>
        <v>0</v>
      </c>
      <c r="H49" s="523">
        <f t="shared" si="5"/>
        <v>0</v>
      </c>
      <c r="I49" s="535">
        <f t="shared" si="5"/>
        <v>0</v>
      </c>
    </row>
    <row r="50" spans="1:9" ht="15.5" customHeight="1">
      <c r="A50" s="281"/>
      <c r="B50" s="150"/>
      <c r="C50" s="149"/>
      <c r="D50" s="495"/>
      <c r="E50" s="496"/>
      <c r="F50" s="536"/>
      <c r="G50" s="537"/>
      <c r="H50" s="536"/>
      <c r="I50" s="538"/>
    </row>
    <row r="51" spans="1:9" s="81" customFormat="1" ht="15.5" customHeight="1">
      <c r="A51" s="260"/>
      <c r="B51" s="704" t="s">
        <v>221</v>
      </c>
      <c r="C51" s="633"/>
      <c r="D51" s="400">
        <f>_S_PRDE_3+_S_PRDE_4+_S_PRDE_5</f>
        <v>0</v>
      </c>
      <c r="E51" s="399">
        <f t="array" ref="E51">_S_PRAU_3+_S_PRAU_4+_S_PRAU_5</f>
        <v>0</v>
      </c>
      <c r="F51" s="400">
        <f>_S_3PRavp+_S_4PRavp+_S_5PRavp</f>
        <v>0</v>
      </c>
      <c r="G51" s="500">
        <f>_S_PRDI_3+_S_PRDI_4+_S_PRDI_5</f>
        <v>0</v>
      </c>
      <c r="H51" s="400">
        <f>_S_3PRdvp+_S_4PRdvp+_S_5PRdvp</f>
        <v>0</v>
      </c>
      <c r="I51" s="517">
        <f>_S_PRFI_3+_S_PRFI_4+_S_PRFI_5</f>
        <v>0</v>
      </c>
    </row>
    <row r="52" spans="1:9" s="95" customFormat="1" ht="16" customHeight="1" thickBot="1">
      <c r="A52" s="261"/>
      <c r="B52" s="148"/>
      <c r="C52" s="147"/>
      <c r="D52" s="495"/>
      <c r="E52" s="496"/>
      <c r="F52" s="539"/>
      <c r="G52" s="540"/>
      <c r="H52" s="539"/>
      <c r="I52" s="541"/>
    </row>
    <row r="53" spans="1:9" s="81" customFormat="1" ht="18" customHeight="1" thickBot="1">
      <c r="B53" s="715" t="s">
        <v>222</v>
      </c>
      <c r="C53" s="636"/>
      <c r="D53" s="446">
        <f>_S_PRDE_1+_S_PRDE_2+_S_PRDE_6</f>
        <v>0</v>
      </c>
      <c r="E53" s="542">
        <f>_S_PRAU_1+_S_PRAU_2+_S_PRAU_6</f>
        <v>0</v>
      </c>
      <c r="F53" s="446">
        <f>_S_1PRavp+_S_2PRavp+_S_6PRavp</f>
        <v>0</v>
      </c>
      <c r="G53" s="542">
        <f>_S_PRDI_1+_S_PRDI_2+_S_PRDI_6</f>
        <v>0</v>
      </c>
      <c r="H53" s="446">
        <f>_S_1PRdvp+_S_2PRdvp+_S_6PRdvp</f>
        <v>0</v>
      </c>
      <c r="I53" s="543">
        <f>_S_PRFI_1+_S_PRFI_2+_S_PRFI_6</f>
        <v>0</v>
      </c>
    </row>
    <row r="54" spans="1:9" ht="15.5" customHeight="1"/>
    <row r="55" spans="1:9" ht="15.5" customHeight="1">
      <c r="C55" s="146" t="s">
        <v>223</v>
      </c>
      <c r="D55" s="144"/>
      <c r="E55" s="145"/>
      <c r="F55" s="144"/>
      <c r="G55" s="143"/>
      <c r="H55" s="13"/>
      <c r="I55" s="13"/>
    </row>
    <row r="56" spans="1:9" ht="9.75" customHeight="1">
      <c r="C56" s="142"/>
      <c r="D56" s="13"/>
      <c r="E56" s="13"/>
      <c r="F56" s="121"/>
      <c r="G56" s="130"/>
      <c r="H56" s="13"/>
      <c r="I56" s="13"/>
    </row>
    <row r="57" spans="1:9" ht="15" customHeight="1">
      <c r="C57" s="132"/>
      <c r="D57" s="138" t="s">
        <v>224</v>
      </c>
      <c r="E57" s="544">
        <f>_S_PRAU-E58-E59</f>
        <v>0</v>
      </c>
      <c r="F57" s="141"/>
      <c r="G57" s="546">
        <f>_S_PRDI-G58-G59</f>
        <v>0</v>
      </c>
      <c r="H57" s="124"/>
      <c r="I57" s="13"/>
    </row>
    <row r="58" spans="1:9" ht="15" customHeight="1">
      <c r="C58" s="139" t="s">
        <v>225</v>
      </c>
      <c r="D58" s="138" t="s">
        <v>226</v>
      </c>
      <c r="E58" s="494"/>
      <c r="F58" s="140"/>
      <c r="G58" s="492"/>
      <c r="H58" s="13"/>
      <c r="I58" s="13"/>
    </row>
    <row r="59" spans="1:9" ht="15" customHeight="1">
      <c r="C59" s="139"/>
      <c r="D59" s="138" t="s">
        <v>227</v>
      </c>
      <c r="E59" s="545"/>
      <c r="F59" s="137"/>
      <c r="G59" s="547"/>
      <c r="H59" s="124"/>
      <c r="I59" s="13"/>
    </row>
    <row r="60" spans="1:9" ht="9" customHeight="1">
      <c r="C60" s="136"/>
      <c r="D60" s="109"/>
      <c r="E60" s="135"/>
      <c r="F60" s="134"/>
      <c r="G60" s="133"/>
      <c r="H60" s="13"/>
      <c r="I60" s="13"/>
    </row>
    <row r="61" spans="1:9" ht="9.75" customHeight="1">
      <c r="C61" s="132"/>
      <c r="D61" s="131"/>
      <c r="E61" s="13"/>
      <c r="F61" s="121"/>
      <c r="G61" s="130"/>
      <c r="H61" s="13"/>
      <c r="I61" s="13"/>
    </row>
    <row r="62" spans="1:9" ht="15.5" customHeight="1">
      <c r="C62" s="126"/>
      <c r="D62" s="716" t="s">
        <v>228</v>
      </c>
      <c r="E62" s="638"/>
      <c r="F62" s="125"/>
      <c r="G62" s="546">
        <f>_S_PRDI_2-G64</f>
        <v>0</v>
      </c>
      <c r="H62" s="124"/>
      <c r="I62" s="13"/>
    </row>
    <row r="63" spans="1:9" ht="12.75" customHeight="1">
      <c r="C63" s="129" t="s">
        <v>229</v>
      </c>
      <c r="D63" s="19"/>
      <c r="E63" s="128"/>
      <c r="F63" s="125"/>
      <c r="G63" s="127"/>
      <c r="H63" s="124"/>
      <c r="I63" s="13"/>
    </row>
    <row r="64" spans="1:9" ht="15" customHeight="1">
      <c r="C64" s="126"/>
      <c r="D64" s="716" t="s">
        <v>230</v>
      </c>
      <c r="E64" s="638"/>
      <c r="F64" s="125"/>
      <c r="G64" s="547"/>
      <c r="H64" s="124"/>
      <c r="I64" s="123"/>
    </row>
    <row r="65" spans="3:9" ht="9.75" customHeight="1">
      <c r="C65" s="122"/>
      <c r="D65" s="12"/>
      <c r="E65" s="19"/>
      <c r="F65" s="121"/>
      <c r="G65" s="120"/>
      <c r="H65" s="119"/>
      <c r="I65" s="118"/>
    </row>
    <row r="66" spans="3:9" ht="9.75" customHeight="1">
      <c r="C66" s="117"/>
      <c r="D66" s="116"/>
      <c r="E66" s="115"/>
      <c r="F66" s="115"/>
      <c r="G66" s="114"/>
      <c r="H66" s="113"/>
      <c r="I66" s="112"/>
    </row>
    <row r="67" spans="3:9" ht="15" customHeight="1">
      <c r="C67" s="717" t="s">
        <v>231</v>
      </c>
      <c r="D67" s="621"/>
      <c r="E67" s="621"/>
      <c r="F67" s="621"/>
      <c r="G67" s="638"/>
      <c r="H67" s="111"/>
      <c r="I67" s="547"/>
    </row>
    <row r="68" spans="3:9" ht="7.5" customHeight="1">
      <c r="C68" s="110"/>
      <c r="D68" s="109"/>
      <c r="E68" s="109"/>
      <c r="F68" s="109"/>
      <c r="G68" s="107"/>
      <c r="H68" s="108"/>
      <c r="I68" s="107"/>
    </row>
    <row r="69" spans="3:9" ht="9.75" customHeight="1"/>
    <row r="70" spans="3:9" s="324" customFormat="1" ht="24" customHeight="1">
      <c r="C70" s="713" t="s">
        <v>232</v>
      </c>
      <c r="D70" s="621"/>
      <c r="E70" s="621"/>
      <c r="F70" s="621"/>
      <c r="G70" s="621"/>
      <c r="H70" s="621"/>
      <c r="I70" s="621"/>
    </row>
  </sheetData>
  <mergeCells count="47">
    <mergeCell ref="B2:G2"/>
    <mergeCell ref="B16:C16"/>
    <mergeCell ref="C70:I70"/>
    <mergeCell ref="B7:C7"/>
    <mergeCell ref="B25:C25"/>
    <mergeCell ref="B3:C3"/>
    <mergeCell ref="B53:C53"/>
    <mergeCell ref="D62:E62"/>
    <mergeCell ref="B49:C49"/>
    <mergeCell ref="C67:G67"/>
    <mergeCell ref="D64:E64"/>
    <mergeCell ref="B51:C51"/>
    <mergeCell ref="B26:C26"/>
    <mergeCell ref="B35:C35"/>
    <mergeCell ref="E3:F3"/>
    <mergeCell ref="D1:H1"/>
    <mergeCell ref="B46:C46"/>
    <mergeCell ref="B31:C31"/>
    <mergeCell ref="B27:C27"/>
    <mergeCell ref="B18:C18"/>
    <mergeCell ref="B43:C43"/>
    <mergeCell ref="B12:C12"/>
    <mergeCell ref="B21:C21"/>
    <mergeCell ref="B44:C44"/>
    <mergeCell ref="B6:C6"/>
    <mergeCell ref="B15:C15"/>
    <mergeCell ref="B33:C33"/>
    <mergeCell ref="B20:C20"/>
    <mergeCell ref="B5:C5"/>
    <mergeCell ref="B45:C45"/>
    <mergeCell ref="B36:C36"/>
    <mergeCell ref="A3:A4"/>
    <mergeCell ref="B42:C42"/>
    <mergeCell ref="B23:C23"/>
    <mergeCell ref="I3:I4"/>
    <mergeCell ref="D3:D4"/>
    <mergeCell ref="B8:C8"/>
    <mergeCell ref="G3:H3"/>
    <mergeCell ref="B13:C13"/>
    <mergeCell ref="B38:C38"/>
    <mergeCell ref="B29:C29"/>
    <mergeCell ref="B19:C19"/>
    <mergeCell ref="B34:C34"/>
    <mergeCell ref="B37:C37"/>
    <mergeCell ref="B10:C10"/>
    <mergeCell ref="B28:C28"/>
    <mergeCell ref="B40:C40"/>
  </mergeCells>
  <dataValidations count="1">
    <dataValidation type="decimal" operator="greaterThanOrEqual" allowBlank="1" showInputMessage="1" showErrorMessage="1" sqref="D13:G18 D20:G21 D27:G29 D34:G38 D43:G47 E7:E8 E19:F19 E58:E59 G58:G59 G64 I67" xr:uid="{00000000-0002-0000-0300-000000000000}">
      <formula1>0</formula1>
    </dataValidation>
  </dataValidations>
  <hyperlinks>
    <hyperlink ref="D1" r:id="rId1" xr:uid="{00000000-0004-0000-0300-000000000000}"/>
  </hyperlinks>
  <printOptions horizontalCentered="1" headings="1" gridLines="1"/>
  <pageMargins left="0.24" right="0" top="0.39370078740157483" bottom="0.39370078740157483" header="0.51181102362204722" footer="0.19685039370078741"/>
  <pageSetup paperSize="9" scale="55"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H64"/>
  <sheetViews>
    <sheetView showGridLines="0" topLeftCell="A34" zoomScaleNormal="100" workbookViewId="0">
      <selection activeCell="G54" sqref="G54"/>
    </sheetView>
  </sheetViews>
  <sheetFormatPr baseColWidth="10" defaultColWidth="11.33203125" defaultRowHeight="13" customHeight="1"/>
  <cols>
    <col min="1" max="1" width="15.58203125" style="8" customWidth="1"/>
    <col min="2" max="2" width="51" style="6" customWidth="1"/>
    <col min="3" max="7" width="15.75" style="6" customWidth="1"/>
    <col min="8" max="8" width="31" style="6" customWidth="1"/>
    <col min="9" max="9" width="11.33203125" style="6" customWidth="1"/>
    <col min="10" max="16384" width="11.33203125" style="6"/>
  </cols>
  <sheetData>
    <row r="1" spans="1:8" ht="26.25" customHeight="1">
      <c r="A1" s="167" t="str">
        <f t="array" ref="A1">[1]!_nom</f>
        <v>TEXTAREA_</v>
      </c>
      <c r="B1" s="53" t="s">
        <v>41</v>
      </c>
      <c r="C1" s="679" t="s">
        <v>233</v>
      </c>
      <c r="D1" s="625"/>
      <c r="E1" s="625"/>
      <c r="F1" s="625"/>
      <c r="G1" s="625"/>
    </row>
    <row r="2" spans="1:8" ht="33" customHeight="1" thickBot="1">
      <c r="A2" s="712" t="s">
        <v>234</v>
      </c>
      <c r="B2" s="694"/>
      <c r="C2" s="694"/>
      <c r="D2" s="694"/>
      <c r="E2" s="694"/>
      <c r="F2" s="298" t="s">
        <v>235</v>
      </c>
      <c r="G2" s="298" t="s">
        <v>1</v>
      </c>
    </row>
    <row r="3" spans="1:8" s="194" customFormat="1" ht="51" customHeight="1">
      <c r="A3" s="309" t="s">
        <v>45</v>
      </c>
      <c r="B3" s="312" t="s">
        <v>236</v>
      </c>
      <c r="C3" s="317" t="s">
        <v>237</v>
      </c>
      <c r="D3" s="195" t="s">
        <v>238</v>
      </c>
      <c r="E3" s="312" t="s">
        <v>239</v>
      </c>
      <c r="F3" s="311" t="s">
        <v>240</v>
      </c>
      <c r="G3" s="313" t="s">
        <v>241</v>
      </c>
    </row>
    <row r="4" spans="1:8" s="308" customFormat="1" ht="12.5" customHeight="1">
      <c r="A4" s="320">
        <v>1</v>
      </c>
      <c r="B4" s="161">
        <v>2</v>
      </c>
      <c r="C4" s="321">
        <v>3</v>
      </c>
      <c r="D4" s="163">
        <v>4</v>
      </c>
      <c r="E4" s="161">
        <v>5</v>
      </c>
      <c r="F4" s="163" t="s">
        <v>242</v>
      </c>
      <c r="G4" s="160">
        <v>7</v>
      </c>
    </row>
    <row r="5" spans="1:8" ht="6" customHeight="1">
      <c r="A5" s="193"/>
      <c r="B5" s="192"/>
      <c r="C5" s="190"/>
      <c r="D5" s="191"/>
      <c r="E5" s="191"/>
      <c r="F5" s="190"/>
      <c r="G5" s="189"/>
    </row>
    <row r="6" spans="1:8" s="151" customFormat="1" ht="15" customHeight="1">
      <c r="A6" s="176">
        <v>162</v>
      </c>
      <c r="B6" s="174" t="s">
        <v>243</v>
      </c>
      <c r="C6" s="548">
        <f t="array" ref="C6">[2]!_162</f>
        <v>0</v>
      </c>
      <c r="D6" s="492"/>
      <c r="E6" s="492"/>
      <c r="F6" s="549">
        <f>C6-D6-E6</f>
        <v>0</v>
      </c>
      <c r="G6" s="550"/>
    </row>
    <row r="7" spans="1:8" s="95" customFormat="1" ht="15" customHeight="1">
      <c r="A7" s="251" t="s">
        <v>244</v>
      </c>
      <c r="B7" s="129" t="s">
        <v>245</v>
      </c>
      <c r="C7" s="548">
        <f t="array" ref="C7">[2]!_161_163</f>
        <v>0</v>
      </c>
      <c r="D7" s="492"/>
      <c r="E7" s="492"/>
      <c r="F7" s="549">
        <f>C7-D7-E7</f>
        <v>0</v>
      </c>
      <c r="G7" s="550"/>
    </row>
    <row r="8" spans="1:8" s="95" customFormat="1" ht="15" customHeight="1">
      <c r="A8" s="176">
        <v>164</v>
      </c>
      <c r="B8" s="129" t="s">
        <v>246</v>
      </c>
      <c r="C8" s="548">
        <f t="array" ref="C8">[2]!_1641+[2]!_1642+[2]!_1643+[2]!_1644</f>
        <v>0</v>
      </c>
      <c r="D8" s="492"/>
      <c r="E8" s="492"/>
      <c r="F8" s="549">
        <f>C8-D8-E8</f>
        <v>0</v>
      </c>
      <c r="G8" s="550"/>
    </row>
    <row r="9" spans="1:8" s="95" customFormat="1" ht="32.25" customHeight="1">
      <c r="A9" s="176">
        <v>1651</v>
      </c>
      <c r="B9" s="285" t="s">
        <v>247</v>
      </c>
      <c r="C9" s="419"/>
      <c r="D9" s="719" t="s">
        <v>248</v>
      </c>
      <c r="E9" s="720"/>
      <c r="F9" s="549">
        <f>C9</f>
        <v>0</v>
      </c>
      <c r="G9" s="551"/>
    </row>
    <row r="10" spans="1:8" s="95" customFormat="1" ht="15" customHeight="1">
      <c r="A10" s="176">
        <v>1654</v>
      </c>
      <c r="B10" s="129" t="s">
        <v>249</v>
      </c>
      <c r="C10" s="419"/>
      <c r="D10" s="492"/>
      <c r="E10" s="492"/>
      <c r="F10" s="549">
        <f t="shared" ref="F10:F17" si="0">C10-D10-E10</f>
        <v>0</v>
      </c>
      <c r="G10" s="550"/>
    </row>
    <row r="11" spans="1:8" s="95" customFormat="1" ht="15" customHeight="1">
      <c r="A11" s="251" t="s">
        <v>250</v>
      </c>
      <c r="B11" s="129" t="s">
        <v>251</v>
      </c>
      <c r="C11" s="419"/>
      <c r="D11" s="492"/>
      <c r="E11" s="492"/>
      <c r="F11" s="549">
        <f t="shared" si="0"/>
        <v>0</v>
      </c>
      <c r="G11" s="550"/>
    </row>
    <row r="12" spans="1:8" s="95" customFormat="1" ht="15" customHeight="1">
      <c r="A12" s="176">
        <v>166</v>
      </c>
      <c r="B12" s="129" t="s">
        <v>252</v>
      </c>
      <c r="C12" s="398"/>
      <c r="D12" s="492"/>
      <c r="E12" s="492"/>
      <c r="F12" s="549">
        <f t="shared" si="0"/>
        <v>0</v>
      </c>
      <c r="G12" s="550"/>
    </row>
    <row r="13" spans="1:8" ht="15" customHeight="1">
      <c r="A13" s="253">
        <v>1682</v>
      </c>
      <c r="B13" s="174" t="s">
        <v>253</v>
      </c>
      <c r="C13" s="419"/>
      <c r="D13" s="492"/>
      <c r="E13" s="492"/>
      <c r="F13" s="549">
        <f t="shared" si="0"/>
        <v>0</v>
      </c>
      <c r="G13" s="550"/>
      <c r="H13" s="95"/>
    </row>
    <row r="14" spans="1:8" ht="46.5" customHeight="1">
      <c r="A14" s="188" t="s">
        <v>254</v>
      </c>
      <c r="B14" s="187" t="s">
        <v>255</v>
      </c>
      <c r="C14" s="492"/>
      <c r="D14" s="492"/>
      <c r="E14" s="492"/>
      <c r="F14" s="549">
        <f t="shared" si="0"/>
        <v>0</v>
      </c>
      <c r="G14" s="550"/>
    </row>
    <row r="15" spans="1:8" s="151" customFormat="1" ht="27.75" customHeight="1">
      <c r="A15" s="176" t="s">
        <v>256</v>
      </c>
      <c r="B15" s="187" t="s">
        <v>257</v>
      </c>
      <c r="C15" s="548">
        <f t="array" ref="C15">[2]!_17</f>
        <v>0</v>
      </c>
      <c r="D15" s="492"/>
      <c r="E15" s="492"/>
      <c r="F15" s="549">
        <f t="shared" si="0"/>
        <v>0</v>
      </c>
      <c r="G15" s="550"/>
    </row>
    <row r="16" spans="1:8" s="87" customFormat="1" ht="15" customHeight="1">
      <c r="A16" s="176">
        <v>519</v>
      </c>
      <c r="B16" s="129" t="s">
        <v>258</v>
      </c>
      <c r="C16" s="548">
        <f t="array" ref="C16">[2]!_519</f>
        <v>0</v>
      </c>
      <c r="D16" s="492"/>
      <c r="E16" s="492"/>
      <c r="F16" s="549">
        <f t="shared" si="0"/>
        <v>0</v>
      </c>
      <c r="G16" s="550"/>
    </row>
    <row r="17" spans="1:8" s="87" customFormat="1" ht="30" customHeight="1">
      <c r="A17" s="254" t="s">
        <v>259</v>
      </c>
      <c r="B17" s="129" t="s">
        <v>260</v>
      </c>
      <c r="C17" s="548">
        <f t="array" ref="C17">[2]!_1688</f>
        <v>0</v>
      </c>
      <c r="D17" s="492"/>
      <c r="E17" s="492"/>
      <c r="F17" s="549">
        <f t="shared" si="0"/>
        <v>0</v>
      </c>
      <c r="G17" s="550"/>
    </row>
    <row r="18" spans="1:8" s="87" customFormat="1" ht="6" customHeight="1">
      <c r="A18" s="217"/>
      <c r="B18" s="218"/>
      <c r="C18" s="552"/>
      <c r="D18" s="552"/>
      <c r="E18" s="552"/>
      <c r="F18" s="552"/>
      <c r="G18" s="499"/>
    </row>
    <row r="19" spans="1:8" s="81" customFormat="1" ht="15.5" customHeight="1">
      <c r="A19" s="727" t="s">
        <v>261</v>
      </c>
      <c r="B19" s="709"/>
      <c r="C19" s="553">
        <f>SUM(C6:C17)</f>
        <v>0</v>
      </c>
      <c r="D19" s="439">
        <f>_162_dect+_163_dect+_164_dect+_1654_dect+_1655_dect+_166_dect+_1682_dect+_167_1687_dect+_17_dect+_519_dect+_1688_dect</f>
        <v>0</v>
      </c>
      <c r="E19" s="439">
        <f>E6+E7+E8+E10+_1655_demt+E12+E13+E14+E15+E16+E17</f>
        <v>0</v>
      </c>
      <c r="F19" s="553">
        <f>SUM(F6:F17)</f>
        <v>0</v>
      </c>
      <c r="G19" s="384">
        <f>G6+G7+G8+G10+_1655_dsur+G12+G13+G14+G15+G16+G17</f>
        <v>0</v>
      </c>
    </row>
    <row r="20" spans="1:8" s="186" customFormat="1" ht="15" customHeight="1">
      <c r="A20" s="723" t="s">
        <v>262</v>
      </c>
      <c r="B20" s="724"/>
      <c r="C20" s="554"/>
      <c r="D20" s="554"/>
      <c r="E20" s="554"/>
      <c r="F20" s="555">
        <f>C20-D20-E20</f>
        <v>0</v>
      </c>
      <c r="G20" s="556"/>
    </row>
    <row r="21" spans="1:8" s="87" customFormat="1" ht="8.25" customHeight="1">
      <c r="A21" s="176"/>
      <c r="B21" s="129"/>
      <c r="C21" s="557"/>
      <c r="D21" s="557"/>
      <c r="E21" s="557"/>
      <c r="F21" s="557"/>
      <c r="G21" s="558"/>
    </row>
    <row r="22" spans="1:8" s="87" customFormat="1" ht="15" customHeight="1">
      <c r="A22" s="176" t="s">
        <v>263</v>
      </c>
      <c r="B22" s="129" t="s">
        <v>264</v>
      </c>
      <c r="C22" s="419"/>
      <c r="D22" s="398"/>
      <c r="E22" s="559">
        <f>C22-D22</f>
        <v>0</v>
      </c>
      <c r="F22" s="557"/>
      <c r="G22" s="550"/>
      <c r="H22" s="95"/>
    </row>
    <row r="23" spans="1:8" s="151" customFormat="1" ht="15" customHeight="1">
      <c r="A23" s="176" t="s">
        <v>265</v>
      </c>
      <c r="B23" s="174" t="s">
        <v>266</v>
      </c>
      <c r="C23" s="419"/>
      <c r="D23" s="398"/>
      <c r="E23" s="559">
        <f>C23-D23-_401_8_delt</f>
        <v>0</v>
      </c>
      <c r="F23" s="492"/>
      <c r="G23" s="550"/>
      <c r="H23" s="95"/>
    </row>
    <row r="24" spans="1:8" ht="15" customHeight="1">
      <c r="A24" s="176">
        <v>419</v>
      </c>
      <c r="B24" s="174" t="s">
        <v>267</v>
      </c>
      <c r="C24" s="560">
        <f t="array" ref="C24">[2]!_419</f>
        <v>0</v>
      </c>
      <c r="D24" s="398"/>
      <c r="E24" s="398"/>
      <c r="F24" s="549">
        <f>_P43_P_E1-D24-E24</f>
        <v>0</v>
      </c>
      <c r="G24" s="550"/>
    </row>
    <row r="25" spans="1:8" s="151" customFormat="1" ht="15" customHeight="1">
      <c r="A25" s="176">
        <v>42</v>
      </c>
      <c r="B25" s="174" t="s">
        <v>268</v>
      </c>
      <c r="C25" s="492"/>
      <c r="D25" s="398"/>
      <c r="E25" s="559">
        <f>C25-D25</f>
        <v>0</v>
      </c>
      <c r="F25" s="561"/>
      <c r="G25" s="550"/>
    </row>
    <row r="26" spans="1:8" s="151" customFormat="1" ht="15" customHeight="1">
      <c r="A26" s="176">
        <v>43</v>
      </c>
      <c r="B26" s="174" t="s">
        <v>269</v>
      </c>
      <c r="C26" s="492"/>
      <c r="D26" s="398"/>
      <c r="E26" s="559">
        <f>C26-D26</f>
        <v>0</v>
      </c>
      <c r="F26" s="561"/>
      <c r="G26" s="550"/>
    </row>
    <row r="27" spans="1:8" s="151" customFormat="1" ht="15" customHeight="1">
      <c r="A27" s="179">
        <v>44</v>
      </c>
      <c r="B27" s="98" t="s">
        <v>270</v>
      </c>
      <c r="C27" s="562"/>
      <c r="D27" s="562"/>
      <c r="E27" s="559">
        <f>C27-D27</f>
        <v>0</v>
      </c>
      <c r="F27" s="563"/>
      <c r="G27" s="436"/>
      <c r="H27" s="95"/>
    </row>
    <row r="28" spans="1:8" s="151" customFormat="1" ht="15" customHeight="1">
      <c r="A28" s="179">
        <v>45</v>
      </c>
      <c r="B28" s="255" t="s">
        <v>271</v>
      </c>
      <c r="C28" s="548">
        <f t="array" ref="C28">[2]!_45P</f>
        <v>0</v>
      </c>
      <c r="D28" s="564">
        <f>SUM(D29:D32)</f>
        <v>0</v>
      </c>
      <c r="E28" s="564">
        <f>SUM(E29:E32)</f>
        <v>0</v>
      </c>
      <c r="F28" s="563"/>
      <c r="G28" s="436"/>
    </row>
    <row r="29" spans="1:8" s="151" customFormat="1" ht="15" customHeight="1">
      <c r="A29" s="176">
        <v>451</v>
      </c>
      <c r="B29" s="174" t="s">
        <v>272</v>
      </c>
      <c r="C29" s="450"/>
      <c r="D29" s="398"/>
      <c r="E29" s="559">
        <f t="shared" ref="E29:E37" si="1">C29-D29</f>
        <v>0</v>
      </c>
      <c r="F29" s="561"/>
      <c r="G29" s="550"/>
    </row>
    <row r="30" spans="1:8" s="151" customFormat="1" ht="15" customHeight="1">
      <c r="A30" s="176">
        <v>454</v>
      </c>
      <c r="B30" s="174" t="s">
        <v>273</v>
      </c>
      <c r="C30" s="492"/>
      <c r="D30" s="398"/>
      <c r="E30" s="559">
        <f t="shared" si="1"/>
        <v>0</v>
      </c>
      <c r="F30" s="561"/>
      <c r="G30" s="550"/>
    </row>
    <row r="31" spans="1:8" s="151" customFormat="1" ht="24" customHeight="1">
      <c r="A31" s="256" t="s">
        <v>274</v>
      </c>
      <c r="B31" s="174" t="s">
        <v>275</v>
      </c>
      <c r="C31" s="492"/>
      <c r="D31" s="398"/>
      <c r="E31" s="559">
        <f t="shared" si="1"/>
        <v>0</v>
      </c>
      <c r="F31" s="561"/>
      <c r="G31" s="550"/>
    </row>
    <row r="32" spans="1:8" s="151" customFormat="1" ht="15" customHeight="1">
      <c r="A32" s="176">
        <v>458</v>
      </c>
      <c r="B32" s="174" t="s">
        <v>276</v>
      </c>
      <c r="C32" s="492"/>
      <c r="D32" s="398"/>
      <c r="E32" s="559">
        <f t="shared" si="1"/>
        <v>0</v>
      </c>
      <c r="F32" s="561"/>
      <c r="G32" s="550"/>
    </row>
    <row r="33" spans="1:8" s="151" customFormat="1" ht="15" customHeight="1">
      <c r="A33" s="179">
        <v>46</v>
      </c>
      <c r="B33" s="98" t="s">
        <v>277</v>
      </c>
      <c r="C33" s="564">
        <f>_461P+_46_SFP</f>
        <v>0</v>
      </c>
      <c r="D33" s="564">
        <f>SUM(D34:D35)</f>
        <v>0</v>
      </c>
      <c r="E33" s="565">
        <f t="shared" si="1"/>
        <v>0</v>
      </c>
      <c r="F33" s="563"/>
      <c r="G33" s="436"/>
    </row>
    <row r="34" spans="1:8" s="151" customFormat="1" ht="15" customHeight="1">
      <c r="A34" s="176">
        <v>461</v>
      </c>
      <c r="B34" s="174" t="s">
        <v>278</v>
      </c>
      <c r="C34" s="419"/>
      <c r="D34" s="398"/>
      <c r="E34" s="565">
        <f t="shared" si="1"/>
        <v>0</v>
      </c>
      <c r="F34" s="561"/>
      <c r="G34" s="550"/>
      <c r="H34" s="95"/>
    </row>
    <row r="35" spans="1:8" s="151" customFormat="1" ht="15" customHeight="1">
      <c r="A35" s="185" t="s">
        <v>279</v>
      </c>
      <c r="B35" s="91" t="s">
        <v>280</v>
      </c>
      <c r="C35" s="566"/>
      <c r="D35" s="566"/>
      <c r="E35" s="567">
        <f t="shared" si="1"/>
        <v>0</v>
      </c>
      <c r="F35" s="568"/>
      <c r="G35" s="569"/>
    </row>
    <row r="36" spans="1:8" s="151" customFormat="1" ht="15" customHeight="1">
      <c r="A36" s="185"/>
      <c r="B36" s="174" t="s">
        <v>281</v>
      </c>
      <c r="C36" s="570">
        <f t="array" ref="C36">[2]!_IDP</f>
        <v>0</v>
      </c>
      <c r="D36" s="398"/>
      <c r="E36" s="567">
        <f t="shared" si="1"/>
        <v>0</v>
      </c>
      <c r="F36" s="561"/>
      <c r="G36" s="569"/>
    </row>
    <row r="37" spans="1:8" s="151" customFormat="1" ht="15" customHeight="1">
      <c r="A37" s="184">
        <v>47</v>
      </c>
      <c r="B37" s="183" t="s">
        <v>282</v>
      </c>
      <c r="C37" s="566"/>
      <c r="D37" s="448"/>
      <c r="E37" s="571">
        <f t="shared" si="1"/>
        <v>0</v>
      </c>
      <c r="F37" s="521"/>
      <c r="G37" s="572"/>
    </row>
    <row r="38" spans="1:8" s="151" customFormat="1" ht="6" customHeight="1">
      <c r="A38" s="182"/>
      <c r="B38" s="89"/>
      <c r="C38" s="573"/>
      <c r="D38" s="536"/>
      <c r="E38" s="574"/>
      <c r="F38" s="536"/>
      <c r="G38" s="499"/>
    </row>
    <row r="39" spans="1:8" s="81" customFormat="1" ht="15" customHeight="1">
      <c r="A39" s="721" t="s">
        <v>72</v>
      </c>
      <c r="B39" s="633"/>
      <c r="C39" s="575">
        <f>_269_79_E1+_401_8+_P43_P_E1+_42P+_43P+_44P+_45ed+_46P+_IDA_dnet+_47_SFP</f>
        <v>0</v>
      </c>
      <c r="D39" s="575">
        <f>_269_79_dect+_401_8_dect+_P43_P_dect+_42P_dect+_43P_dect+_44P_dect+_45P_dect+_46P_dect+_IDA_dect+_47_SFP_dect</f>
        <v>0</v>
      </c>
      <c r="E39" s="571">
        <f>C39-D39</f>
        <v>0</v>
      </c>
      <c r="F39" s="575">
        <f>_P43_P_delt+_401_8_delt</f>
        <v>0</v>
      </c>
      <c r="G39" s="401">
        <f>SUM(G22:G26)+_451P_dsur+_454P_dsur+_455_7_dsur+_458P_dsur+_461P_dsur+_46_SFP_dsur+_IDA_dsur+_47_SFP_dsur</f>
        <v>0</v>
      </c>
    </row>
    <row r="40" spans="1:8" s="87" customFormat="1" ht="6" customHeight="1">
      <c r="A40" s="181"/>
      <c r="B40" s="180"/>
      <c r="C40" s="557"/>
      <c r="D40" s="557"/>
      <c r="E40" s="557"/>
      <c r="F40" s="557"/>
      <c r="G40" s="576"/>
    </row>
    <row r="41" spans="1:8" s="87" customFormat="1" ht="24.75" customHeight="1">
      <c r="A41" s="257">
        <v>482</v>
      </c>
      <c r="B41" s="252" t="s">
        <v>283</v>
      </c>
      <c r="C41" s="577"/>
      <c r="D41" s="557"/>
      <c r="E41" s="557"/>
      <c r="F41" s="557"/>
      <c r="G41" s="576"/>
    </row>
    <row r="42" spans="1:8" ht="15.5" customHeight="1">
      <c r="A42" s="179">
        <v>487</v>
      </c>
      <c r="B42" s="98" t="s">
        <v>284</v>
      </c>
      <c r="C42" s="570">
        <f t="array" ref="C42">[2]!_487</f>
        <v>0</v>
      </c>
      <c r="D42" s="564">
        <f>SUM(D43:D45)</f>
        <v>0</v>
      </c>
      <c r="E42" s="564">
        <f>SUM(E43:E45)</f>
        <v>0</v>
      </c>
      <c r="F42" s="563"/>
      <c r="G42" s="436"/>
    </row>
    <row r="43" spans="1:8" ht="15.5" customHeight="1">
      <c r="A43" s="176">
        <v>4871</v>
      </c>
      <c r="B43" s="258" t="s">
        <v>285</v>
      </c>
      <c r="C43" s="492"/>
      <c r="D43" s="398"/>
      <c r="E43" s="559">
        <f>C43-D43</f>
        <v>0</v>
      </c>
      <c r="F43" s="561"/>
      <c r="G43" s="558"/>
    </row>
    <row r="44" spans="1:8" ht="15.5" customHeight="1">
      <c r="A44" s="176">
        <v>4872</v>
      </c>
      <c r="B44" s="174" t="s">
        <v>286</v>
      </c>
      <c r="C44" s="419"/>
      <c r="D44" s="398"/>
      <c r="E44" s="559">
        <f>C44-D44</f>
        <v>0</v>
      </c>
      <c r="F44" s="561"/>
      <c r="G44" s="558"/>
      <c r="H44" s="95"/>
    </row>
    <row r="45" spans="1:8" ht="15.5" customHeight="1">
      <c r="A45" s="176">
        <v>4878</v>
      </c>
      <c r="B45" s="258" t="s">
        <v>287</v>
      </c>
      <c r="C45" s="419"/>
      <c r="D45" s="398"/>
      <c r="E45" s="559">
        <f>C45-D45</f>
        <v>0</v>
      </c>
      <c r="F45" s="561"/>
      <c r="G45" s="558"/>
    </row>
    <row r="46" spans="1:8" s="177" customFormat="1" ht="6" customHeight="1">
      <c r="A46" s="178"/>
      <c r="B46" s="142"/>
      <c r="C46" s="557"/>
      <c r="D46" s="557"/>
      <c r="E46" s="557"/>
      <c r="F46" s="557"/>
      <c r="G46" s="576"/>
    </row>
    <row r="47" spans="1:8" s="81" customFormat="1" ht="15" customHeight="1">
      <c r="A47" s="718" t="s">
        <v>148</v>
      </c>
      <c r="B47" s="633"/>
      <c r="C47" s="575">
        <f>_482+_487ed</f>
        <v>0</v>
      </c>
      <c r="D47" s="400">
        <f>SUM(D42:D45)</f>
        <v>0</v>
      </c>
      <c r="E47" s="400">
        <f>SUM(E42:E45)</f>
        <v>0</v>
      </c>
      <c r="F47" s="578"/>
      <c r="G47" s="579"/>
    </row>
    <row r="48" spans="1:8" ht="6" customHeight="1" thickBot="1">
      <c r="A48" s="176"/>
      <c r="B48" s="174"/>
      <c r="C48" s="557"/>
      <c r="D48" s="557"/>
      <c r="E48" s="557"/>
      <c r="F48" s="557"/>
      <c r="G48" s="576"/>
    </row>
    <row r="49" spans="1:7" ht="18" customHeight="1" thickBot="1">
      <c r="A49" s="728" t="s">
        <v>288</v>
      </c>
      <c r="B49" s="636"/>
      <c r="C49" s="446">
        <f>_S_DNET_1+_S_DNET_2+_S_DNET_3</f>
        <v>0</v>
      </c>
      <c r="D49" s="446">
        <f>_S_DECT_1+_S_DECT_2+_S_DECT_3</f>
        <v>0</v>
      </c>
      <c r="E49" s="446">
        <f>_S_DEMT_1+_S_DEMT_2+_S_DEMT_3</f>
        <v>0</v>
      </c>
      <c r="F49" s="580">
        <f>_S_DELT_1+_S_DELT_2</f>
        <v>0</v>
      </c>
      <c r="G49" s="447">
        <f>_S_DSUR_1+_S_DSUR_2</f>
        <v>0</v>
      </c>
    </row>
    <row r="50" spans="1:7" ht="15.5" customHeight="1">
      <c r="A50" s="308"/>
      <c r="B50" s="305"/>
      <c r="C50" s="305"/>
      <c r="D50" s="305"/>
      <c r="E50" s="305"/>
      <c r="F50" s="305"/>
      <c r="G50" s="305"/>
    </row>
    <row r="51" spans="1:7" ht="15.5" customHeight="1">
      <c r="A51" s="722" t="s">
        <v>223</v>
      </c>
      <c r="B51" s="632"/>
      <c r="C51" s="633"/>
      <c r="D51" s="305"/>
      <c r="E51" s="305"/>
      <c r="F51" s="305"/>
      <c r="G51" s="175"/>
    </row>
    <row r="52" spans="1:7" ht="6" customHeight="1">
      <c r="A52" s="725" t="s">
        <v>289</v>
      </c>
      <c r="B52" s="323"/>
      <c r="C52" s="174"/>
      <c r="D52" s="305"/>
      <c r="E52" s="305"/>
      <c r="F52" s="305"/>
      <c r="G52" s="305"/>
    </row>
    <row r="53" spans="1:7" ht="15.5" customHeight="1">
      <c r="A53" s="649"/>
      <c r="B53" s="323" t="s">
        <v>290</v>
      </c>
      <c r="C53" s="547"/>
      <c r="D53" s="305"/>
      <c r="E53" s="169"/>
      <c r="F53" s="169"/>
      <c r="G53" s="305"/>
    </row>
    <row r="54" spans="1:7" ht="6" customHeight="1">
      <c r="A54" s="649"/>
      <c r="B54" s="110"/>
      <c r="C54" s="581"/>
      <c r="D54" s="305"/>
      <c r="E54" s="169"/>
      <c r="F54" s="169"/>
      <c r="G54" s="305"/>
    </row>
    <row r="55" spans="1:7" ht="6" customHeight="1">
      <c r="A55" s="649"/>
      <c r="B55" s="173"/>
      <c r="C55" s="582"/>
      <c r="D55" s="305"/>
      <c r="E55" s="172"/>
      <c r="F55" s="172"/>
      <c r="G55" s="305"/>
    </row>
    <row r="56" spans="1:7" ht="15.5" customHeight="1">
      <c r="A56" s="649"/>
      <c r="B56" s="323" t="s">
        <v>291</v>
      </c>
      <c r="C56" s="547"/>
      <c r="D56" s="305"/>
      <c r="E56" s="169"/>
      <c r="F56" s="169"/>
      <c r="G56" s="305"/>
    </row>
    <row r="57" spans="1:7" ht="6" customHeight="1">
      <c r="A57" s="726"/>
      <c r="B57" s="110"/>
      <c r="C57" s="581"/>
      <c r="D57" s="305"/>
      <c r="E57" s="169"/>
      <c r="F57" s="169"/>
      <c r="G57" s="305"/>
    </row>
    <row r="58" spans="1:7" ht="6" customHeight="1">
      <c r="A58" s="171"/>
      <c r="B58" s="323"/>
      <c r="C58" s="582"/>
      <c r="D58" s="305"/>
      <c r="E58" s="169"/>
      <c r="F58" s="169"/>
      <c r="G58" s="305"/>
    </row>
    <row r="59" spans="1:7" ht="15.5" customHeight="1">
      <c r="A59" s="170" t="s">
        <v>292</v>
      </c>
      <c r="B59" s="323" t="s">
        <v>293</v>
      </c>
      <c r="C59" s="398"/>
      <c r="D59" s="305"/>
      <c r="E59" s="169"/>
      <c r="F59" s="169"/>
      <c r="G59" s="305"/>
    </row>
    <row r="60" spans="1:7" ht="6" customHeight="1">
      <c r="A60" s="168"/>
      <c r="B60" s="110"/>
      <c r="C60" s="122"/>
      <c r="D60" s="305"/>
      <c r="E60" s="305"/>
      <c r="F60" s="305"/>
      <c r="G60" s="305"/>
    </row>
    <row r="61" spans="1:7" s="324" customFormat="1" ht="24" customHeight="1">
      <c r="A61" s="713" t="s">
        <v>294</v>
      </c>
      <c r="B61" s="621"/>
      <c r="C61" s="621"/>
      <c r="D61" s="621"/>
      <c r="E61" s="621"/>
      <c r="F61" s="621"/>
      <c r="G61" s="621"/>
    </row>
    <row r="62" spans="1:7" s="324" customFormat="1" ht="12.75" customHeight="1">
      <c r="A62" s="647" t="s">
        <v>295</v>
      </c>
      <c r="B62" s="621"/>
      <c r="C62" s="621"/>
      <c r="D62" s="621"/>
      <c r="E62" s="621"/>
      <c r="F62" s="621"/>
      <c r="G62" s="621"/>
    </row>
    <row r="63" spans="1:7" s="324" customFormat="1" ht="12.75" customHeight="1">
      <c r="A63" s="647" t="s">
        <v>296</v>
      </c>
      <c r="B63" s="621"/>
      <c r="C63" s="621"/>
      <c r="D63" s="621"/>
      <c r="E63" s="621"/>
      <c r="F63" s="621"/>
      <c r="G63" s="621"/>
    </row>
    <row r="64" spans="1:7" ht="13" customHeight="1">
      <c r="A64" s="647" t="s">
        <v>297</v>
      </c>
      <c r="B64" s="621"/>
      <c r="C64" s="621"/>
      <c r="D64" s="621"/>
      <c r="E64" s="621"/>
      <c r="F64" s="621"/>
      <c r="G64" s="621"/>
    </row>
  </sheetData>
  <mergeCells count="14">
    <mergeCell ref="C1:G1"/>
    <mergeCell ref="A47:B47"/>
    <mergeCell ref="A62:G62"/>
    <mergeCell ref="A64:G64"/>
    <mergeCell ref="D9:E9"/>
    <mergeCell ref="A63:G63"/>
    <mergeCell ref="A39:B39"/>
    <mergeCell ref="A51:C51"/>
    <mergeCell ref="A20:B20"/>
    <mergeCell ref="A61:G61"/>
    <mergeCell ref="A52:A57"/>
    <mergeCell ref="A2:E2"/>
    <mergeCell ref="A19:B19"/>
    <mergeCell ref="A49:B49"/>
  </mergeCells>
  <dataValidations count="1">
    <dataValidation type="decimal" operator="greaterThanOrEqual" allowBlank="1" showInputMessage="1" showErrorMessage="1" sqref="C12:E12 C20:E20 C26 C29:D32 C43 C53:C59 D6:E8 D10:E17 D22:D26 D34:D37 D43:D45 E24 G6:G8 G10:G17 G20 G22:G26 G29:G32 G34:G37" xr:uid="{00000000-0002-0000-0400-000000000000}">
      <formula1>0</formula1>
    </dataValidation>
  </dataValidations>
  <hyperlinks>
    <hyperlink ref="C1" r:id="rId1" xr:uid="{00000000-0004-0000-0400-000000000000}"/>
  </hyperlinks>
  <printOptions horizontalCentered="1" headings="1" gridLines="1"/>
  <pageMargins left="0.21" right="0" top="0.39370078740157483" bottom="0.39370078740157483" header="0.51181102362204722" footer="0.19685039370078741"/>
  <pageSetup paperSize="9" scale="4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79998168889431442"/>
  </sheetPr>
  <dimension ref="A1:G48"/>
  <sheetViews>
    <sheetView showGridLines="0" tabSelected="1" zoomScaleNormal="100" workbookViewId="0">
      <selection activeCell="E50" sqref="E50"/>
    </sheetView>
  </sheetViews>
  <sheetFormatPr baseColWidth="10" defaultColWidth="11.33203125" defaultRowHeight="13" customHeight="1"/>
  <cols>
    <col min="1" max="1" width="18.33203125" style="8" customWidth="1"/>
    <col min="2" max="2" width="76.33203125" style="6" customWidth="1"/>
    <col min="3" max="6" width="14.75" style="6" customWidth="1"/>
    <col min="7" max="7" width="11.33203125" style="6" customWidth="1"/>
    <col min="8" max="16384" width="11.33203125" style="6"/>
  </cols>
  <sheetData>
    <row r="1" spans="1:7" ht="29.25" customHeight="1">
      <c r="A1" s="167" t="str">
        <f t="array" ref="A1">[1]!_nom</f>
        <v>TEXTAREA_</v>
      </c>
      <c r="B1" s="53" t="s">
        <v>41</v>
      </c>
      <c r="C1" s="679" t="s">
        <v>298</v>
      </c>
      <c r="D1" s="625"/>
      <c r="E1" s="625"/>
      <c r="F1" s="625"/>
      <c r="G1" s="625"/>
    </row>
    <row r="2" spans="1:7" ht="33" customHeight="1">
      <c r="A2" s="729" t="s">
        <v>299</v>
      </c>
      <c r="B2" s="621"/>
      <c r="C2" s="621"/>
      <c r="D2" s="621"/>
      <c r="E2" s="299" t="s">
        <v>300</v>
      </c>
      <c r="F2" s="300" t="s">
        <v>1</v>
      </c>
    </row>
    <row r="3" spans="1:7" ht="8.25" customHeight="1">
      <c r="A3" s="325"/>
      <c r="B3" s="325"/>
      <c r="C3" s="325"/>
      <c r="D3" s="325"/>
      <c r="E3" s="325"/>
      <c r="F3" s="325"/>
    </row>
    <row r="4" spans="1:7" s="48" customFormat="1" ht="32.25" customHeight="1">
      <c r="A4" s="316" t="s">
        <v>45</v>
      </c>
      <c r="B4" s="195" t="s">
        <v>3</v>
      </c>
      <c r="C4" s="312" t="s">
        <v>301</v>
      </c>
      <c r="D4" s="312" t="s">
        <v>238</v>
      </c>
      <c r="E4" s="311" t="s">
        <v>302</v>
      </c>
      <c r="F4" s="313" t="s">
        <v>240</v>
      </c>
    </row>
    <row r="5" spans="1:7" s="308" customFormat="1" ht="12.5" customHeight="1">
      <c r="A5" s="213">
        <v>1</v>
      </c>
      <c r="B5" s="212">
        <v>2</v>
      </c>
      <c r="C5" s="104">
        <v>3</v>
      </c>
      <c r="D5" s="104">
        <v>4</v>
      </c>
      <c r="E5" s="211">
        <v>5</v>
      </c>
      <c r="F5" s="102" t="s">
        <v>303</v>
      </c>
    </row>
    <row r="6" spans="1:7" s="100" customFormat="1" ht="15.5" customHeight="1">
      <c r="A6" s="206"/>
      <c r="B6" s="205" t="s">
        <v>304</v>
      </c>
      <c r="C6" s="210"/>
      <c r="D6" s="210"/>
      <c r="E6" s="209"/>
      <c r="F6" s="208"/>
    </row>
    <row r="7" spans="1:7" s="95" customFormat="1" ht="15" customHeight="1">
      <c r="A7" s="67" t="s">
        <v>305</v>
      </c>
      <c r="B7" s="214" t="s">
        <v>306</v>
      </c>
      <c r="C7" s="583"/>
      <c r="D7" s="583"/>
      <c r="E7" s="584"/>
      <c r="F7" s="585">
        <f>C7-D7-E7</f>
        <v>0</v>
      </c>
    </row>
    <row r="8" spans="1:7" s="151" customFormat="1" ht="15" customHeight="1">
      <c r="A8" s="238" t="s">
        <v>307</v>
      </c>
      <c r="B8" s="305" t="s">
        <v>308</v>
      </c>
      <c r="C8" s="583"/>
      <c r="D8" s="583"/>
      <c r="E8" s="584"/>
      <c r="F8" s="585">
        <f>C8-D8-E8</f>
        <v>0</v>
      </c>
    </row>
    <row r="9" spans="1:7" s="87" customFormat="1" ht="15" customHeight="1">
      <c r="A9" s="17">
        <v>274</v>
      </c>
      <c r="B9" s="19" t="s">
        <v>309</v>
      </c>
      <c r="C9" s="583"/>
      <c r="D9" s="583"/>
      <c r="E9" s="584"/>
      <c r="F9" s="585">
        <f>C9-D9-E9</f>
        <v>0</v>
      </c>
    </row>
    <row r="10" spans="1:7" s="87" customFormat="1" ht="15" customHeight="1">
      <c r="A10" s="238" t="s">
        <v>310</v>
      </c>
      <c r="B10" s="19" t="s">
        <v>311</v>
      </c>
      <c r="C10" s="583"/>
      <c r="D10" s="583"/>
      <c r="E10" s="584"/>
      <c r="F10" s="585">
        <f>C10-D10-E10</f>
        <v>0</v>
      </c>
    </row>
    <row r="11" spans="1:7" s="87" customFormat="1" ht="6" customHeight="1">
      <c r="A11" s="17"/>
      <c r="B11" s="19"/>
      <c r="C11" s="586"/>
      <c r="D11" s="586"/>
      <c r="E11" s="587"/>
      <c r="F11" s="588"/>
    </row>
    <row r="12" spans="1:7" s="81" customFormat="1" ht="15" customHeight="1">
      <c r="A12" s="207"/>
      <c r="B12" s="200" t="s">
        <v>63</v>
      </c>
      <c r="C12" s="589">
        <f>SUM(C7:C10)</f>
        <v>0</v>
      </c>
      <c r="D12" s="589">
        <f>SUM(D7:D10)</f>
        <v>0</v>
      </c>
      <c r="E12" s="589">
        <f>SUM(E7:E10)</f>
        <v>0</v>
      </c>
      <c r="F12" s="590">
        <f>C12-D12-E12</f>
        <v>0</v>
      </c>
    </row>
    <row r="13" spans="1:7" s="87" customFormat="1" ht="6" customHeight="1">
      <c r="A13" s="17"/>
      <c r="B13" s="198"/>
      <c r="C13" s="586"/>
      <c r="D13" s="586"/>
      <c r="E13" s="591"/>
      <c r="F13" s="592"/>
    </row>
    <row r="14" spans="1:7" s="97" customFormat="1" ht="14" customHeight="1">
      <c r="A14" s="206"/>
      <c r="B14" s="205" t="s">
        <v>312</v>
      </c>
      <c r="C14" s="593"/>
      <c r="D14" s="593"/>
      <c r="E14" s="594"/>
      <c r="F14" s="595"/>
    </row>
    <row r="15" spans="1:7" s="95" customFormat="1" ht="15" customHeight="1">
      <c r="A15" s="17">
        <v>409</v>
      </c>
      <c r="B15" s="19" t="s">
        <v>313</v>
      </c>
      <c r="C15" s="596">
        <f t="array" ref="C15">[2]!_409b</f>
        <v>0</v>
      </c>
      <c r="D15" s="583"/>
      <c r="E15" s="584"/>
      <c r="F15" s="585">
        <f t="shared" ref="F15:F32" si="0">C15-D15-E15</f>
        <v>0</v>
      </c>
    </row>
    <row r="16" spans="1:7" s="95" customFormat="1" ht="15" customHeight="1">
      <c r="A16" s="17">
        <v>411</v>
      </c>
      <c r="B16" s="204" t="s">
        <v>314</v>
      </c>
      <c r="C16" s="596">
        <f t="array" ref="C16">[2]!_411b</f>
        <v>0</v>
      </c>
      <c r="D16" s="583"/>
      <c r="E16" s="584"/>
      <c r="F16" s="585">
        <f t="shared" si="0"/>
        <v>0</v>
      </c>
    </row>
    <row r="17" spans="1:7" s="95" customFormat="1" ht="15" customHeight="1">
      <c r="A17" s="238" t="s">
        <v>315</v>
      </c>
      <c r="B17" s="259" t="s">
        <v>316</v>
      </c>
      <c r="C17" s="596">
        <f t="array" ref="C17">[2]!_412b</f>
        <v>0</v>
      </c>
      <c r="D17" s="583"/>
      <c r="E17" s="584"/>
      <c r="F17" s="585">
        <f t="shared" si="0"/>
        <v>0</v>
      </c>
    </row>
    <row r="18" spans="1:7" s="95" customFormat="1" ht="15" customHeight="1">
      <c r="A18" s="238" t="s">
        <v>317</v>
      </c>
      <c r="B18" s="259" t="s">
        <v>318</v>
      </c>
      <c r="C18" s="596">
        <f t="array" ref="C18">[2]!_414b+[2]!_418b</f>
        <v>0</v>
      </c>
      <c r="D18" s="583"/>
      <c r="E18" s="584"/>
      <c r="F18" s="585">
        <f t="shared" si="0"/>
        <v>0</v>
      </c>
    </row>
    <row r="19" spans="1:7" s="95" customFormat="1" ht="15" customHeight="1">
      <c r="A19" s="17">
        <v>416</v>
      </c>
      <c r="B19" s="19" t="s">
        <v>319</v>
      </c>
      <c r="C19" s="596">
        <f t="array" ref="C19">[2]!_416b</f>
        <v>0</v>
      </c>
      <c r="D19" s="583"/>
      <c r="E19" s="584"/>
      <c r="F19" s="585">
        <f t="shared" si="0"/>
        <v>0</v>
      </c>
    </row>
    <row r="20" spans="1:7" s="95" customFormat="1" ht="15" customHeight="1">
      <c r="A20" s="17">
        <v>42</v>
      </c>
      <c r="B20" s="19" t="s">
        <v>268</v>
      </c>
      <c r="C20" s="583"/>
      <c r="D20" s="583"/>
      <c r="E20" s="584"/>
      <c r="F20" s="585">
        <f t="shared" si="0"/>
        <v>0</v>
      </c>
    </row>
    <row r="21" spans="1:7" s="95" customFormat="1" ht="15" customHeight="1">
      <c r="A21" s="17">
        <v>43</v>
      </c>
      <c r="B21" s="19" t="s">
        <v>269</v>
      </c>
      <c r="C21" s="583"/>
      <c r="D21" s="583"/>
      <c r="E21" s="584"/>
      <c r="F21" s="585">
        <f t="shared" si="0"/>
        <v>0</v>
      </c>
    </row>
    <row r="22" spans="1:7" s="95" customFormat="1" ht="15" customHeight="1">
      <c r="A22" s="86">
        <v>44</v>
      </c>
      <c r="B22" s="203" t="s">
        <v>320</v>
      </c>
      <c r="C22" s="597"/>
      <c r="D22" s="598"/>
      <c r="E22" s="598"/>
      <c r="F22" s="585">
        <f t="shared" si="0"/>
        <v>0</v>
      </c>
    </row>
    <row r="23" spans="1:7" ht="15" customHeight="1">
      <c r="A23" s="86">
        <v>45</v>
      </c>
      <c r="B23" s="202" t="s">
        <v>321</v>
      </c>
      <c r="C23" s="599">
        <f t="array" ref="C23">[2]!_45b</f>
        <v>0</v>
      </c>
      <c r="D23" s="600">
        <f>SUM(D24:D28)</f>
        <v>0</v>
      </c>
      <c r="E23" s="600">
        <f>SUM(E24:E28)</f>
        <v>0</v>
      </c>
      <c r="F23" s="585">
        <f t="shared" si="0"/>
        <v>0</v>
      </c>
    </row>
    <row r="24" spans="1:7" ht="15" customHeight="1">
      <c r="A24" s="17">
        <v>451</v>
      </c>
      <c r="B24" s="305" t="s">
        <v>322</v>
      </c>
      <c r="C24" s="601"/>
      <c r="D24" s="583"/>
      <c r="E24" s="584"/>
      <c r="F24" s="585">
        <f t="shared" si="0"/>
        <v>0</v>
      </c>
    </row>
    <row r="25" spans="1:7" ht="15" customHeight="1">
      <c r="A25" s="17">
        <v>454</v>
      </c>
      <c r="B25" s="305" t="s">
        <v>323</v>
      </c>
      <c r="C25" s="602"/>
      <c r="D25" s="583"/>
      <c r="E25" s="584"/>
      <c r="F25" s="585">
        <f t="shared" si="0"/>
        <v>0</v>
      </c>
      <c r="G25" s="95"/>
    </row>
    <row r="26" spans="1:7" ht="15" customHeight="1">
      <c r="A26" s="17">
        <v>455</v>
      </c>
      <c r="B26" s="305" t="s">
        <v>324</v>
      </c>
      <c r="C26" s="583"/>
      <c r="D26" s="583"/>
      <c r="E26" s="584"/>
      <c r="F26" s="585">
        <f t="shared" si="0"/>
        <v>0</v>
      </c>
    </row>
    <row r="27" spans="1:7" ht="15" customHeight="1">
      <c r="A27" s="17">
        <v>4562</v>
      </c>
      <c r="B27" s="305" t="s">
        <v>325</v>
      </c>
      <c r="C27" s="583"/>
      <c r="D27" s="583"/>
      <c r="E27" s="584"/>
      <c r="F27" s="585">
        <f t="shared" si="0"/>
        <v>0</v>
      </c>
    </row>
    <row r="28" spans="1:7" ht="15" customHeight="1">
      <c r="A28" s="17">
        <v>458</v>
      </c>
      <c r="B28" s="305" t="s">
        <v>326</v>
      </c>
      <c r="C28" s="583"/>
      <c r="D28" s="583"/>
      <c r="E28" s="584"/>
      <c r="F28" s="585">
        <f t="shared" si="0"/>
        <v>0</v>
      </c>
    </row>
    <row r="29" spans="1:7" ht="15" customHeight="1">
      <c r="A29" s="86">
        <v>46</v>
      </c>
      <c r="B29" s="202" t="s">
        <v>327</v>
      </c>
      <c r="C29" s="603">
        <f>_461_Ab_E1+_46_SFAb</f>
        <v>0</v>
      </c>
      <c r="D29" s="600">
        <f>_461_Ab_crct+_46_SFAb_crct</f>
        <v>0</v>
      </c>
      <c r="E29" s="600">
        <f>E30+E31</f>
        <v>0</v>
      </c>
      <c r="F29" s="604">
        <f t="shared" si="0"/>
        <v>0</v>
      </c>
    </row>
    <row r="30" spans="1:7" ht="15" customHeight="1">
      <c r="A30" s="17">
        <v>461</v>
      </c>
      <c r="B30" s="305" t="s">
        <v>278</v>
      </c>
      <c r="C30" s="602"/>
      <c r="D30" s="583"/>
      <c r="E30" s="584"/>
      <c r="F30" s="585">
        <f t="shared" si="0"/>
        <v>0</v>
      </c>
      <c r="G30" s="95"/>
    </row>
    <row r="31" spans="1:7" ht="15.75" customHeight="1">
      <c r="A31" s="17" t="s">
        <v>279</v>
      </c>
      <c r="B31" s="305" t="s">
        <v>328</v>
      </c>
      <c r="C31" s="602"/>
      <c r="D31" s="583"/>
      <c r="E31" s="584"/>
      <c r="F31" s="585">
        <f t="shared" si="0"/>
        <v>0</v>
      </c>
      <c r="G31" s="95"/>
    </row>
    <row r="32" spans="1:7" ht="15.75" customHeight="1">
      <c r="A32" s="17"/>
      <c r="B32" s="305" t="s">
        <v>329</v>
      </c>
      <c r="C32" s="596">
        <f t="array" ref="C32">[2]!_IDA_b</f>
        <v>0</v>
      </c>
      <c r="D32" s="583"/>
      <c r="E32" s="584"/>
      <c r="F32" s="585">
        <f t="shared" si="0"/>
        <v>0</v>
      </c>
    </row>
    <row r="33" spans="1:6" ht="6" customHeight="1">
      <c r="A33" s="17"/>
      <c r="B33" s="13"/>
      <c r="C33" s="605"/>
      <c r="D33" s="606"/>
      <c r="E33" s="607"/>
      <c r="F33" s="608"/>
    </row>
    <row r="34" spans="1:6" s="100" customFormat="1" ht="15" customHeight="1">
      <c r="A34" s="222"/>
      <c r="B34" s="307" t="s">
        <v>72</v>
      </c>
      <c r="C34" s="589">
        <f>_409b_E1+_411b_E1+_412b_E1+_413b_E1+_416b_E1+_42Ab+_43Ab+_44Ab+_45Ab+_46Ab+_IDA_mb</f>
        <v>0</v>
      </c>
      <c r="D34" s="589">
        <f>_409b_crct+_411b_crct+_412b_crct+_413b_crct+_416b_crct+_42Ab_crct+_43Ab_crct+_44Ab_crct+_45Ab_crct+_46Ab_crct+_IDA_crct</f>
        <v>0</v>
      </c>
      <c r="E34" s="589">
        <f>_409b_crmt+_411b_crmt+_412b_crmt+_413b_crmt+_416b_crmt+_42Ab_crmt+_43Ab_crmt+_44Ab_crmt+_45Ab_crmt+_46Ab_crmt+_IDA_crmt</f>
        <v>0</v>
      </c>
      <c r="F34" s="590">
        <f>C34-D34-E34</f>
        <v>0</v>
      </c>
    </row>
    <row r="35" spans="1:6" ht="6" customHeight="1">
      <c r="A35" s="17"/>
      <c r="B35" s="198"/>
      <c r="C35" s="586"/>
      <c r="D35" s="586"/>
      <c r="E35" s="591"/>
      <c r="F35" s="592"/>
    </row>
    <row r="36" spans="1:6" ht="15" customHeight="1">
      <c r="A36" s="219">
        <v>486</v>
      </c>
      <c r="B36" s="221" t="s">
        <v>330</v>
      </c>
      <c r="C36" s="609">
        <f t="array" ref="C36">[2]!_486b</f>
        <v>0</v>
      </c>
      <c r="D36" s="610"/>
      <c r="E36" s="611"/>
      <c r="F36" s="612">
        <f>C36-D36-E36</f>
        <v>0</v>
      </c>
    </row>
    <row r="37" spans="1:6" ht="15" customHeight="1">
      <c r="A37" s="67">
        <v>482</v>
      </c>
      <c r="B37" s="215" t="s">
        <v>331</v>
      </c>
      <c r="C37" s="596">
        <f t="array" ref="C37">[2]!_482b</f>
        <v>0</v>
      </c>
      <c r="D37" s="583"/>
      <c r="E37" s="584"/>
      <c r="F37" s="585">
        <f>C37-D37-E37</f>
        <v>0</v>
      </c>
    </row>
    <row r="38" spans="1:6" ht="15" customHeight="1">
      <c r="A38" s="220">
        <v>476</v>
      </c>
      <c r="B38" s="122" t="s">
        <v>332</v>
      </c>
      <c r="C38" s="596">
        <f t="array" ref="C38">[2]!_476b</f>
        <v>0</v>
      </c>
      <c r="D38" s="583"/>
      <c r="E38" s="584"/>
      <c r="F38" s="585">
        <f>C38-D38-E38</f>
        <v>0</v>
      </c>
    </row>
    <row r="39" spans="1:6" ht="6" customHeight="1">
      <c r="A39" s="17"/>
      <c r="B39" s="198"/>
      <c r="C39" s="605"/>
      <c r="D39" s="606"/>
      <c r="E39" s="613"/>
      <c r="F39" s="614"/>
    </row>
    <row r="40" spans="1:6" s="81" customFormat="1" ht="15" customHeight="1">
      <c r="A40" s="201"/>
      <c r="B40" s="302" t="s">
        <v>148</v>
      </c>
      <c r="C40" s="589">
        <f>SUM(C36:C38)</f>
        <v>0</v>
      </c>
      <c r="D40" s="589">
        <f>SUM(D36:D38)</f>
        <v>0</v>
      </c>
      <c r="E40" s="589">
        <f>SUM(E36:E38)</f>
        <v>0</v>
      </c>
      <c r="F40" s="590">
        <f>C40-D40-E40</f>
        <v>0</v>
      </c>
    </row>
    <row r="41" spans="1:6" s="87" customFormat="1" ht="6" customHeight="1">
      <c r="A41" s="199"/>
      <c r="B41" s="198"/>
      <c r="C41" s="586"/>
      <c r="D41" s="586"/>
      <c r="E41" s="591"/>
      <c r="F41" s="592"/>
    </row>
    <row r="42" spans="1:6" s="81" customFormat="1" ht="18" customHeight="1">
      <c r="A42" s="730" t="s">
        <v>333</v>
      </c>
      <c r="B42" s="635"/>
      <c r="C42" s="615">
        <f>_S_CRBT_1+_S_CRBT_2+_S_CRBT_3</f>
        <v>0</v>
      </c>
      <c r="D42" s="615">
        <f>_S_CRCT_1+_S_CRCT_2+_S_CRCT_3</f>
        <v>0</v>
      </c>
      <c r="E42" s="615">
        <f>E40+E34+E12</f>
        <v>0</v>
      </c>
      <c r="F42" s="616">
        <f>C42-D42-E42</f>
        <v>0</v>
      </c>
    </row>
    <row r="43" spans="1:6" ht="15.5" customHeight="1">
      <c r="A43" s="308"/>
      <c r="B43" s="305"/>
      <c r="C43" s="305"/>
      <c r="D43" s="305"/>
      <c r="E43" s="305"/>
      <c r="F43" s="305"/>
    </row>
    <row r="44" spans="1:6" ht="15.5" customHeight="1">
      <c r="A44" s="722" t="s">
        <v>334</v>
      </c>
      <c r="B44" s="632"/>
      <c r="C44" s="633"/>
      <c r="D44" s="198"/>
      <c r="E44" s="198"/>
      <c r="F44" s="305"/>
    </row>
    <row r="45" spans="1:6" ht="6" customHeight="1">
      <c r="A45" s="171"/>
      <c r="B45" s="305"/>
      <c r="C45" s="174"/>
      <c r="D45" s="305"/>
      <c r="E45" s="305"/>
      <c r="F45" s="305"/>
    </row>
    <row r="46" spans="1:6" ht="15.5" customHeight="1">
      <c r="A46" s="171" t="s">
        <v>335</v>
      </c>
      <c r="B46" s="305" t="s">
        <v>336</v>
      </c>
      <c r="C46" s="547"/>
      <c r="D46" s="169"/>
      <c r="E46" s="169"/>
      <c r="F46" s="305"/>
    </row>
    <row r="47" spans="1:6" ht="15.5" customHeight="1">
      <c r="A47" s="197"/>
      <c r="B47" s="305" t="s">
        <v>337</v>
      </c>
      <c r="C47" s="547"/>
      <c r="D47" s="169"/>
      <c r="E47" s="169"/>
      <c r="F47" s="305"/>
    </row>
    <row r="48" spans="1:6" ht="15.5" customHeight="1">
      <c r="A48" s="196"/>
      <c r="B48" s="22" t="s">
        <v>338</v>
      </c>
      <c r="C48" s="617"/>
      <c r="D48" s="305"/>
      <c r="E48" s="305"/>
      <c r="F48" s="305"/>
    </row>
  </sheetData>
  <mergeCells count="4">
    <mergeCell ref="A44:C44"/>
    <mergeCell ref="C1:G1"/>
    <mergeCell ref="A2:D2"/>
    <mergeCell ref="A42:B42"/>
  </mergeCells>
  <dataValidations count="1">
    <dataValidation type="decimal" operator="greaterThanOrEqual" allowBlank="1" showInputMessage="1" showErrorMessage="1" sqref="C8:C9 C20:C21 C24:E24 C26:E28 C31:E32 C46:C48 D8:E10 D15:E21 D25:E25 D30:E30 D36:E38" xr:uid="{00000000-0002-0000-0500-000000000000}">
      <formula1>0</formula1>
    </dataValidation>
  </dataValidations>
  <hyperlinks>
    <hyperlink ref="C1" r:id="rId1" xr:uid="{00000000-0004-0000-0500-000000000000}"/>
  </hyperlinks>
  <printOptions horizontalCentered="1" headings="1" gridLines="1"/>
  <pageMargins left="0.59055118110236227" right="0" top="0.39370078740157483" bottom="0.39370078740157483" header="0.51181102362204722" footer="0.19685039370078741"/>
  <pageSetup paperSize="9" scale="58" orientation="portrait"/>
  <headerFooter alignWithMargins="0">
    <oddHeader xml:space="preserve">&amp;R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39"/>
  <sheetViews>
    <sheetView topLeftCell="E1" zoomScale="90" zoomScaleNormal="90" workbookViewId="0">
      <selection activeCell="I35" sqref="I35"/>
    </sheetView>
  </sheetViews>
  <sheetFormatPr baseColWidth="10" defaultColWidth="25" defaultRowHeight="14"/>
  <cols>
    <col min="1" max="1" width="29.83203125" style="289" customWidth="1"/>
    <col min="2" max="2" width="60" style="289" customWidth="1"/>
    <col min="3" max="3" width="10" style="289" customWidth="1"/>
    <col min="4" max="4" width="60" style="289" customWidth="1"/>
    <col min="5" max="5" width="15" style="289" customWidth="1"/>
    <col min="6" max="6" width="25" style="289" customWidth="1"/>
    <col min="7" max="7" width="25" customWidth="1"/>
    <col min="8" max="8" width="60" customWidth="1"/>
    <col min="9" max="9" width="40" customWidth="1"/>
    <col min="10" max="10" width="12" customWidth="1"/>
    <col min="11" max="11" width="60" customWidth="1"/>
    <col min="12" max="16384" width="25" style="289"/>
  </cols>
  <sheetData>
    <row r="1" spans="1:11" ht="30" customHeight="1">
      <c r="A1" s="326" t="s">
        <v>339</v>
      </c>
      <c r="B1" s="326" t="s">
        <v>340</v>
      </c>
      <c r="C1" s="326" t="s">
        <v>341</v>
      </c>
      <c r="D1" s="326" t="s">
        <v>342</v>
      </c>
      <c r="E1" s="326" t="s">
        <v>343</v>
      </c>
      <c r="F1" s="327" t="s">
        <v>344</v>
      </c>
      <c r="G1" s="327" t="s">
        <v>345</v>
      </c>
      <c r="H1" s="327" t="s">
        <v>346</v>
      </c>
      <c r="I1" s="327" t="s">
        <v>347</v>
      </c>
      <c r="J1" s="327" t="s">
        <v>348</v>
      </c>
      <c r="K1" s="327" t="s">
        <v>349</v>
      </c>
    </row>
    <row r="2" spans="1:11" ht="66" customHeight="1">
      <c r="A2" s="292" t="b">
        <f t="array" ref="A2">ABS(_S_IEXF_1-[2]!_201b-[2]!_2082_5b-[2]!_20_AUTb)&lt;1</f>
        <v>1</v>
      </c>
      <c r="B2" s="286" t="s">
        <v>350</v>
      </c>
      <c r="C2" s="287">
        <v>3</v>
      </c>
      <c r="D2" s="288">
        <f t="array" ref="D2">_S_IEXF_1-[2]!_201b-[2]!_2082_5b-[2]!_20_AUTb</f>
        <v>0</v>
      </c>
      <c r="E2" s="293"/>
      <c r="F2" s="286" t="str">
        <f t="shared" ref="F2:F39" ca="1" si="0">_xlfn.FORMULATEXT(A2)</f>
        <v>{=ABS(_S_IEXF_1-'M:\10. Harmonia\suivi2027_Exercice2026\évolution maquettes\ER combi conso\Pour Maxime\02 - Bilan.xlsx'!_201b-'M:\10. Harmonia\suivi2027_Exercice2026\évolution maquettes\ER combi conso\Pour Maxime\02 - Bilan.xlsx'!_2082_5b-'M:\10. Harmonia\suivi2027_Exercice2026\évolution maquettes\ER combi conso\Pour Maxime\02 - Bilan.xlsx'!_20_AUTb)&lt;1}</v>
      </c>
      <c r="G2" s="286"/>
      <c r="H2" s="286" t="str">
        <f t="shared" ref="H2:H39" si="1">CONCATENATE(J2,": ",K2)</f>
        <v>D01: D01 - La valeur brute des immobilisations incorporelles en fin d'exercice n'est pas cohérente avec le bilan.</v>
      </c>
      <c r="J2" s="328" t="s">
        <v>351</v>
      </c>
      <c r="K2" s="286" t="s">
        <v>350</v>
      </c>
    </row>
    <row r="3" spans="1:11" ht="49.5" customHeight="1">
      <c r="A3" s="292" t="b" cm="1">
        <f t="array" ref="A3">ABS(_S_IEXF_2-[2]!_2111b-[2]!_211b)&lt;1</f>
        <v>1</v>
      </c>
      <c r="B3" s="286" t="s">
        <v>352</v>
      </c>
      <c r="C3" s="287">
        <v>3</v>
      </c>
      <c r="D3" s="288" cm="1">
        <f t="array" ref="D3">_S_IEXF_2-[2]!_2111b-[2]!_211b</f>
        <v>0</v>
      </c>
      <c r="E3" s="293"/>
      <c r="F3" s="286" t="str">
        <f t="shared" ca="1" si="0"/>
        <v>=ABS(_S_IEXF_2-'M:\10. Harmonia\suivi2027_Exercice2026\évolution maquettes\ER combi conso\Pour Maxime\02 - Bilan.xlsx'!_2111b-'M:\10. Harmonia\suivi2027_Exercice2026\évolution maquettes\ER combi conso\Pour Maxime\02 - Bilan.xlsx'!_211b)&lt;1</v>
      </c>
      <c r="H3" s="286" t="str">
        <f t="shared" si="1"/>
        <v>D02: D02 - La valeur brute des terrains en fin d'exercice n'est pas cohérente avec le bilan.</v>
      </c>
      <c r="J3" s="328" t="s">
        <v>353</v>
      </c>
      <c r="K3" s="286" t="s">
        <v>352</v>
      </c>
    </row>
    <row r="4" spans="1:11" ht="132" customHeight="1">
      <c r="A4" s="292" t="str">
        <f>"IF(_213_comp_1&lt;&gt;0,0.5&lt;ABS(_213_comp_1/_213_comp_1#)&lt;2,1)"</f>
        <v>IF(_213_comp_1&lt;&gt;0,0.5&lt;ABS(_213_comp_1/_213_comp_1#)&lt;2,1)</v>
      </c>
      <c r="B4" s="286" t="s">
        <v>354</v>
      </c>
      <c r="C4" s="287">
        <v>3</v>
      </c>
      <c r="D4" s="288"/>
      <c r="E4" s="293"/>
      <c r="F4" s="286" t="str">
        <f t="shared" ca="1" si="0"/>
        <v>="IF(_213_comp_1&lt;&gt;0,0.5&lt;ABS(_213_comp_1/_213_comp_1#)&lt;2,1)"</v>
      </c>
      <c r="H4" s="286" t="str">
        <f t="shared" si="1"/>
        <v>D03: D03 - Les additions et remplacements de composants sur les constructions locatives sur sol propre ont augmenté de manière significativement plus importante au cours de l'exercice N par rapport à l'exercice N-1</v>
      </c>
      <c r="J4" s="328" t="s">
        <v>355</v>
      </c>
      <c r="K4" s="286" t="s">
        <v>354</v>
      </c>
    </row>
    <row r="5" spans="1:11" ht="132" customHeight="1">
      <c r="A5" s="292" t="str">
        <f>"IF(_214_comp_1&lt;&gt;0,0.5&lt;ABS(_214_comp_1/_214_comp_1#)&lt;2,1)"</f>
        <v>IF(_214_comp_1&lt;&gt;0,0.5&lt;ABS(_214_comp_1/_214_comp_1#)&lt;2,1)</v>
      </c>
      <c r="B5" s="286" t="s">
        <v>356</v>
      </c>
      <c r="C5" s="287">
        <v>3</v>
      </c>
      <c r="D5" s="288"/>
      <c r="E5" s="293"/>
      <c r="F5" s="286" t="str">
        <f t="shared" ca="1" si="0"/>
        <v>="IF(_214_comp_1&lt;&gt;0,0.5&lt;ABS(_214_comp_1/_214_comp_1#)&lt;2,1)"</v>
      </c>
      <c r="H5" s="286" t="str">
        <f t="shared" si="1"/>
        <v>D04: D04 - Les additions et remplacements de composants sur les constructions locatives d'autrui ont augmenté de manière significativement plus importante au cours de l'exercice N par rapport à l'exercice N-1</v>
      </c>
      <c r="J5" s="328" t="s">
        <v>357</v>
      </c>
      <c r="K5" s="286" t="s">
        <v>356</v>
      </c>
    </row>
    <row r="6" spans="1:11" ht="148.5" customHeight="1">
      <c r="A6" s="292" t="str">
        <f>"IF(_2313_4_8_gr_aim1&lt;&gt;0,0.5&lt;ABS(_2313_4_8_gr_aim1/_2313_4_8_gr_aim1#)&lt;2,1)"</f>
        <v>IF(_2313_4_8_gr_aim1&lt;&gt;0,0.5&lt;ABS(_2313_4_8_gr_aim1/_2313_4_8_gr_aim1#)&lt;2,1)</v>
      </c>
      <c r="B6" s="286" t="s">
        <v>358</v>
      </c>
      <c r="C6" s="287">
        <v>3</v>
      </c>
      <c r="D6" s="288"/>
      <c r="E6" s="293"/>
      <c r="F6" s="286" t="str">
        <f t="shared" ca="1" si="0"/>
        <v>="IF(_2313_4_8_gr_aim1&lt;&gt;0,0.5&lt;ABS(_2313_4_8_gr_aim1/_2313_4_8_gr_aim1#)&lt;2,1)"</v>
      </c>
      <c r="H6" s="286" t="str">
        <f t="shared" si="1"/>
        <v>D05: D05 - Les additions et remplacements de composants sur les immobilisations corporelles en cours ont augmenté de manière significativement plus importante au cours de l'exercice N par rapport à l'exercice N-1</v>
      </c>
      <c r="J6" s="328" t="s">
        <v>359</v>
      </c>
      <c r="K6" s="286" t="s">
        <v>358</v>
      </c>
    </row>
    <row r="7" spans="1:11" ht="82.5" customHeight="1">
      <c r="A7" s="292" t="b">
        <f>ABS((_213_comp_2+_214_comp_2+_2313_4_8_gr_aim2)-(_213_comp_3+_214_comp_3+_2313_4_8_gr_dimo))&lt;=0.1*((_213_comp_2+_214_comp_2+_2313_4_8_gr_aim2)+(_213_comp_3+_214_comp_3+_2313_4_8_gr_dimo))</f>
        <v>1</v>
      </c>
      <c r="B7" s="286" t="s">
        <v>360</v>
      </c>
      <c r="C7" s="287">
        <v>3</v>
      </c>
      <c r="D7" s="288"/>
      <c r="E7" s="293"/>
      <c r="F7" s="286" t="str">
        <f t="shared" ca="1" si="0"/>
        <v>=ABS((_213_comp_2+_214_comp_2+_2313_4_8_gr_aim2)-(_213_comp_3+_214_comp_3+_2313_4_8_gr_dimo))&lt;=0,1*((_213_comp_2+_214_comp_2+_2313_4_8_gr_aim2)+(_213_comp_3+_214_comp_3+_2313_4_8_gr_dimo))</v>
      </c>
      <c r="H7" s="286" t="str">
        <f t="shared" si="1"/>
        <v>D06: D06 - Les augmentations et les diminutions des virements de poste à postes des additions et remplacement de composants ne semblent pas cohérents.</v>
      </c>
      <c r="J7" s="328" t="s">
        <v>361</v>
      </c>
      <c r="K7" s="286" t="s">
        <v>360</v>
      </c>
    </row>
    <row r="8" spans="1:11" ht="66" customHeight="1">
      <c r="A8" s="292" t="b" cm="1">
        <f t="array" ref="A8">ABS(_S_IEXF_3-[2]!_213b-[2]!_214b-[2]!_21315_2145b)&lt;1</f>
        <v>1</v>
      </c>
      <c r="B8" s="286" t="s">
        <v>362</v>
      </c>
      <c r="C8" s="287">
        <v>3</v>
      </c>
      <c r="D8" s="288" cm="1">
        <f t="array" ref="D8">_S_IEXF_3-[2]!_213b-[2]!_214b-[2]!_21315_2145b</f>
        <v>0</v>
      </c>
      <c r="E8" s="293"/>
      <c r="F8" s="286" t="str">
        <f t="shared" ca="1" si="0"/>
        <v>=ABS(_S_IEXF_3-'M:\10. Harmonia\suivi2027_Exercice2026\évolution maquettes\ER combi conso\Pour Maxime\02 - Bilan.xlsx'!_213b-'M:\10. Harmonia\suivi2027_Exercice2026\évolution maquettes\ER combi conso\Pour Maxime\02 - Bilan.xlsx'!_214b-'M:\10. Harmonia\suivi2027_Exercice2026\évolution maquettes\ER combi conso\Pour Maxime\02 - Bilan.xlsx'!_21315_2145b)&lt;1</v>
      </c>
      <c r="G8" s="289"/>
      <c r="H8" s="286" t="str">
        <f t="shared" si="1"/>
        <v>D07: D07 - La valeur brute des constructions en fin d'exercice n'est pas cohérente avec le bilan.</v>
      </c>
      <c r="I8" s="289"/>
      <c r="J8" s="328" t="s">
        <v>363</v>
      </c>
      <c r="K8" s="286" t="s">
        <v>362</v>
      </c>
    </row>
    <row r="9" spans="1:11" ht="82.5" customHeight="1">
      <c r="A9" s="292" t="b">
        <f t="array" ref="A9">ABS(_215_iexf+_218_iexf-[2]!_215_218b)&lt;1</f>
        <v>1</v>
      </c>
      <c r="B9" s="286" t="s">
        <v>364</v>
      </c>
      <c r="C9" s="287">
        <v>3</v>
      </c>
      <c r="D9" s="288">
        <f t="array" ref="D9">_215_iexf+_218_iexf-[2]!_215_218b</f>
        <v>0</v>
      </c>
      <c r="E9" s="293"/>
      <c r="F9" s="286" t="str">
        <f t="shared" ca="1" si="0"/>
        <v>{=ABS(_215_iexf+_218_iexf-'M:\10. Harmonia\suivi2027_Exercice2026\évolution maquettes\ER combi conso\Pour Maxime\02 - Bilan.xlsx'!_215_218b)&lt;1}</v>
      </c>
      <c r="H9" s="286" t="str">
        <f t="shared" si="1"/>
        <v>D08: D08 - La valeur brute des immobilisations des comptes 215-218 (totaux IV et V) en fin d'exercice n'est pas cohérente avec le bilan.</v>
      </c>
      <c r="J9" s="328" t="s">
        <v>365</v>
      </c>
      <c r="K9" s="286" t="s">
        <v>364</v>
      </c>
    </row>
    <row r="10" spans="1:11" ht="66" customHeight="1">
      <c r="A10" s="292" t="b">
        <f t="array" ref="A10">ABS(_22_iexf-[2]!_22b)&lt;1</f>
        <v>1</v>
      </c>
      <c r="B10" s="286" t="s">
        <v>366</v>
      </c>
      <c r="C10" s="287">
        <v>3</v>
      </c>
      <c r="D10" s="288">
        <f t="array" ref="D10">_22_iexf-[2]!_22b</f>
        <v>0</v>
      </c>
      <c r="E10" s="293"/>
      <c r="F10" s="286" t="str">
        <f t="shared" ca="1" si="0"/>
        <v>{=ABS(_22_iexf-'M:\10. Harmonia\suivi2027_Exercice2026\évolution maquettes\ER combi conso\Pour Maxime\02 - Bilan.xlsx'!_22b)&lt;1}</v>
      </c>
      <c r="H10" s="286" t="str">
        <f t="shared" si="1"/>
        <v>D09: D09 - La valeur brute des immobilisations du compte 22 en fin d'exercice n'est pas cohérente avec le bilan.</v>
      </c>
      <c r="J10" s="328" t="s">
        <v>367</v>
      </c>
      <c r="K10" s="286" t="s">
        <v>366</v>
      </c>
    </row>
    <row r="11" spans="1:11" ht="66" customHeight="1">
      <c r="A11" s="292" t="b">
        <f t="array" ref="A11">ABS(_S_IEXF_7-[2]!_2312b-[2]!_2313_4_8b-[2]!_238b)&lt;1</f>
        <v>1</v>
      </c>
      <c r="B11" s="286" t="s">
        <v>368</v>
      </c>
      <c r="C11" s="287">
        <v>3</v>
      </c>
      <c r="D11" s="288">
        <f t="array" ref="D11">_S_IEXF_7-[2]!_2312b-[2]!_2313_4_8b-[2]!_238b</f>
        <v>0</v>
      </c>
      <c r="E11" s="293"/>
      <c r="F11" s="286" t="str">
        <f t="shared" ca="1" si="0"/>
        <v>{=ABS(_S_IEXF_7-'M:\10. Harmonia\suivi2027_Exercice2026\évolution maquettes\ER combi conso\Pour Maxime\02 - Bilan.xlsx'!_2312b-'M:\10. Harmonia\suivi2027_Exercice2026\évolution maquettes\ER combi conso\Pour Maxime\02 - Bilan.xlsx'!_2313_4_8b-'M:\10. Harmonia\suivi2027_Exercice2026\évolution maquettes\ER combi conso\Pour Maxime\02 - Bilan.xlsx'!_238b)&lt;1}</v>
      </c>
      <c r="H11" s="286" t="str">
        <f t="shared" si="1"/>
        <v>D10: D10 - La valeur brute des immobilisations corporelles en cours en fin d'exercice n'est pas cohérente avec le bilan.</v>
      </c>
      <c r="J11" s="328" t="s">
        <v>369</v>
      </c>
      <c r="K11" s="286" t="s">
        <v>368</v>
      </c>
    </row>
    <row r="12" spans="1:11" ht="99" customHeight="1">
      <c r="A12" s="292" t="b">
        <f>ABS(_S_IEXF_10-_S_IEXD10-_S_AIM1_10-_S_AIM2_10+_S_DIMO_10+_S_CESI_10)&lt;1</f>
        <v>1</v>
      </c>
      <c r="B12" s="286" t="s">
        <v>370</v>
      </c>
      <c r="C12" s="287">
        <v>3</v>
      </c>
      <c r="D12" s="288">
        <f>_S_IEXF_10-_S_IEXD10-_S_AIM1_10-_S_AIM2_10+_S_DIMO_10+_S_CESI_10</f>
        <v>0</v>
      </c>
      <c r="E12" s="293"/>
      <c r="F12" s="286" t="str">
        <f t="shared" ca="1" si="0"/>
        <v>=ABS(_S_IEXF_10-_S_IEXD10-_S_AIM1_10-_S_AIM2_10+_S_DIMO_10+_S_CESI_10)&lt;1</v>
      </c>
      <c r="H12" s="286" t="str">
        <f t="shared" si="1"/>
        <v>D11: D11 - Les mouvements des immobilisations de l'exercice ne sont pas cohérents avec les valeurs brutes de début et de fin d'exercice (tableau 4.3.1 des MPAI).</v>
      </c>
      <c r="J12" s="328" t="s">
        <v>371</v>
      </c>
      <c r="K12" s="286" t="s">
        <v>370</v>
      </c>
    </row>
    <row r="13" spans="1:11" ht="99" customHeight="1">
      <c r="A13" s="292" t="b">
        <f>ABS(_S_IEXF_8-_S_IEXD_8-_S_AIM1_8-_S_AIM2_8+_S_DIMO_8+_S_CESI_8)&lt;1</f>
        <v>1</v>
      </c>
      <c r="B13" s="286" t="s">
        <v>372</v>
      </c>
      <c r="C13" s="287">
        <v>3</v>
      </c>
      <c r="D13" s="288">
        <f>_S_IEXF_8-_S_IEXD_8-_S_AIM1_8-_S_AIM2_8+_S_DIMO_8+_S_CESI_8</f>
        <v>0</v>
      </c>
      <c r="E13" s="293"/>
      <c r="F13" s="286" t="str">
        <f t="shared" ca="1" si="0"/>
        <v>=ABS(_S_IEXF_8-_S_IEXD_8-_S_AIM1_8-_S_AIM2_8+_S_DIMO_8+_S_CESI_8)&lt;1</v>
      </c>
      <c r="H13" s="286" t="str">
        <f t="shared" si="1"/>
        <v>D12: D12 - Les mouvements des immobilisations corporelles de l'exercice ne sont pas cohérents avec les valeurs brutes de début et de fin d'exercice (tableau 4.3.1 des MPAI).</v>
      </c>
      <c r="J13" s="328" t="s">
        <v>373</v>
      </c>
      <c r="K13" s="286" t="s">
        <v>372</v>
      </c>
    </row>
    <row r="14" spans="1:11" ht="132" customHeight="1">
      <c r="A14" s="292" t="b">
        <f t="array" ref="A14">ABS(_S_CESI_1+_S_CESI_8-_22_cesi+_26_cesi+_271_72_cesi-_S_CELE-_S_CEHS-[3]!_657n)&lt;1</f>
        <v>1</v>
      </c>
      <c r="B14" s="286" t="s">
        <v>374</v>
      </c>
      <c r="C14" s="287">
        <v>3</v>
      </c>
      <c r="D14" s="288">
        <f t="array" ref="D14">_S_CESI_1+_S_CESI_8-_22_cesi+_26_cesi+_271_72_cesi-_S_CELE-_S_CEHS-[3]!_657n</f>
        <v>0</v>
      </c>
      <c r="E14" s="293"/>
      <c r="F14" s="286" t="str">
        <f t="shared" ca="1" si="0"/>
        <v>{=ABS(_S_CESI_1+_S_CESI_8-_22_cesi+_26_cesi+_271_72_cesi-_S_CELE-_S_CEHS-'M:\10. Harmonia\suivi2027_Exercice2026\évolution maquettes\ER combi conso\Pour Maxime\03 - Compte de résultat.xlsx'!_657n)&lt;1}</v>
      </c>
      <c r="G14" s="289"/>
      <c r="H14" s="286" t="str">
        <f t="shared" si="1"/>
        <v>D13: D13 - Les sorties d'immobilisations (tableau 4.3.1 des MPAI) diminuées des amortissements des immobilisations (tableau 4.4.1 - TABLEAU AMORTISSEMENTS (A)) ne sont pas cohérentes avec le compte 675.</v>
      </c>
      <c r="I14" s="289"/>
      <c r="J14" s="328" t="s">
        <v>375</v>
      </c>
      <c r="K14" s="286" t="s">
        <v>374</v>
      </c>
    </row>
    <row r="15" spans="1:11" ht="82.5" customHeight="1">
      <c r="A15" s="292" t="str">
        <f>"_S_IEXF10#=_S_IEXD10"</f>
        <v>_S_IEXF10#=_S_IEXD10</v>
      </c>
      <c r="B15" s="286" t="s">
        <v>376</v>
      </c>
      <c r="C15" s="287">
        <v>3</v>
      </c>
      <c r="D15" s="288" t="str">
        <f>"_S_IEXF#=_S_IEXD10"</f>
        <v>_S_IEXF#=_S_IEXD10</v>
      </c>
      <c r="E15" s="293"/>
      <c r="F15" s="286" t="str">
        <f t="shared" ca="1" si="0"/>
        <v>="_S_IEXF10#=_S_IEXD10"</v>
      </c>
      <c r="H15" s="286" t="str">
        <f t="shared" si="1"/>
        <v>D14: D14 - Tableau 4.3.1 - La valeur brute des immobilisations à la fin de l'exercice précédent ne coincident pas avec leur valeur en début d'exercice.</v>
      </c>
      <c r="J15" s="328" t="s">
        <v>377</v>
      </c>
      <c r="K15" s="286" t="s">
        <v>376</v>
      </c>
    </row>
    <row r="16" spans="1:11" ht="115.5" customHeight="1">
      <c r="A16" s="294" t="str">
        <f>"ABS(_S_IEXD10-_TA1b#)&lt;1.1"</f>
        <v>ABS(_S_IEXD10-_TA1b#)&lt;1.1</v>
      </c>
      <c r="B16" s="286" t="s">
        <v>378</v>
      </c>
      <c r="C16" s="287">
        <v>3</v>
      </c>
      <c r="D16" s="288" t="str">
        <f>"_S_IEXD10-_TA1b#"</f>
        <v>_S_IEXD10-_TA1b#</v>
      </c>
      <c r="E16" s="293"/>
      <c r="F16" s="286" t="str">
        <f t="shared" ca="1" si="0"/>
        <v>="ABS(_S_IEXD10-_TA1b#)&lt;1.1"</v>
      </c>
      <c r="H16" s="286" t="str">
        <f t="shared" si="1"/>
        <v>D15: D15 - Le montant brut des immobilisations en début d'exercice N (tableau 4.3.1 des MPAI) ne correspond pas au montant brut de l'actif immobilisé indiqué dans le bilan N-1.</v>
      </c>
      <c r="J16" s="328" t="s">
        <v>379</v>
      </c>
      <c r="K16" s="286" t="s">
        <v>378</v>
      </c>
    </row>
    <row r="17" spans="1:11" s="1" customFormat="1" ht="66" customHeight="1">
      <c r="A17" s="292" t="b">
        <f t="array" ref="A17">ABS(_S_IEXF_9-[2]!_26b-[2]!_267b-[2]!_271b-[2]!_274b -[2]!_27_AUTb-[2]!_2741b)&lt;1</f>
        <v>1</v>
      </c>
      <c r="B17" s="286" t="s">
        <v>380</v>
      </c>
      <c r="C17" s="287">
        <v>3</v>
      </c>
      <c r="D17" s="288">
        <f t="array" ref="D17">_S_IEXF_9-[2]!_26b-[2]!_267b-[2]!_271b-[2]!_274b -[2]!_27_AUTb-[2]!_2741b</f>
        <v>0</v>
      </c>
      <c r="E17" s="293"/>
      <c r="F17" s="286" t="str">
        <f t="shared" ca="1" si="0"/>
        <v>{=ABS(_S_IEXF_9-'M:\10. Harmonia\suivi2027_Exercice2026\évolution maquettes\ER combi conso\Pour Maxime\02 - Bilan.xlsx'!_26b-'M:\10. Harmonia\suivi2027_Exercice2026\évolution maquettes\ER combi conso\Pour Maxime\02 - Bilan.xlsx'!_267b-'M:\10. Harmonia\suivi2027_Exercice2026\évolution maquettes\ER combi conso\Pour Maxime\02 - Bilan.xlsx'!_271b-'M:\10. Harmonia\suivi2027_Exercice2026\évolution maquettes\ER combi conso\Pour Maxime\02 - Bilan.xlsx'!_274b -'M:\10. Harmonia\suivi2027_Exercice2026\évolution maquettes\ER combi conso\Pour Maxime\02 - Bilan.xlsx'!_27_AUTb-'M:\10. Harmonia\suivi2027_Exercice2026\évolution maquettes\ER combi conso\Pour Maxime\02 - Bilan.xlsx'!_2741b)&lt;1}</v>
      </c>
      <c r="H17" s="286" t="str">
        <f t="shared" si="1"/>
        <v>D16: D16 - La valeur brute des immobilisations financières en fin d'exercice n'est pas cohérente avec le bilan.</v>
      </c>
      <c r="J17" s="328" t="s">
        <v>381</v>
      </c>
      <c r="K17" s="286" t="s">
        <v>380</v>
      </c>
    </row>
    <row r="18" spans="1:11" ht="66" customHeight="1">
      <c r="A18" s="292" t="b">
        <f t="array" ref="A18">ABS(_S_IEXF_10-[2]!_TA1b)&lt;1</f>
        <v>1</v>
      </c>
      <c r="B18" s="286" t="s">
        <v>382</v>
      </c>
      <c r="C18" s="287">
        <v>3</v>
      </c>
      <c r="D18" s="288">
        <f t="array" ref="D18">_S_IEXF_10-[2]!_TA1b</f>
        <v>0</v>
      </c>
      <c r="E18" s="293"/>
      <c r="F18" s="286" t="str">
        <f t="shared" ca="1" si="0"/>
        <v>{=ABS(_S_IEXF_10-'M:\10. Harmonia\suivi2027_Exercice2026\évolution maquettes\ER combi conso\Pour Maxime\02 - Bilan.xlsx'!_TA1b)&lt;1}</v>
      </c>
      <c r="H18" s="286" t="str">
        <f t="shared" si="1"/>
        <v>D17: D17 - Le montant brut de fin d'exercice des immobilisations du tableau 4.3.1 des MPAI ne correspond pas au bilan.</v>
      </c>
      <c r="J18" s="328" t="s">
        <v>383</v>
      </c>
      <c r="K18" s="286" t="s">
        <v>382</v>
      </c>
    </row>
    <row r="19" spans="1:11" ht="82.5" customHeight="1">
      <c r="A19" s="292" t="str">
        <f>"_S_SFIC=_S_ACIC#"</f>
        <v>_S_SFIC=_S_ACIC#</v>
      </c>
      <c r="B19" s="286" t="s">
        <v>384</v>
      </c>
      <c r="C19" s="287">
        <v>3</v>
      </c>
      <c r="D19" s="288"/>
      <c r="E19" s="293"/>
      <c r="F19" s="286" t="str">
        <f t="shared" ca="1" si="0"/>
        <v>="_S_SFIC=_S_ACIC#"</v>
      </c>
      <c r="H19" s="286" t="str">
        <f t="shared" si="1"/>
        <v>D18: D18 - Annexe 4.3 - Le montant des amortissements en début d'exercice ne correspondent pas avec ceux déclarés à la fin de l'exercice précédent.</v>
      </c>
      <c r="J19" s="328" t="s">
        <v>385</v>
      </c>
      <c r="K19" s="286" t="s">
        <v>384</v>
      </c>
    </row>
    <row r="20" spans="1:11" ht="82.5" customHeight="1">
      <c r="A20" s="292" t="b">
        <f t="array" ref="A20">ABS(_S_ACIC_1+_290_prfi-[2]!_201a-[2]!_2082_5a-[2]!_20_AUTa)&lt;1</f>
        <v>1</v>
      </c>
      <c r="B20" s="286" t="s">
        <v>386</v>
      </c>
      <c r="C20" s="287">
        <v>3</v>
      </c>
      <c r="D20" s="288">
        <f t="array" ref="D20">_S_ACIC_1+_290_prfi-[2]!_201a-[2]!_2082_5a-[2]!_20_AUTa</f>
        <v>0</v>
      </c>
      <c r="E20" s="293"/>
      <c r="F20" s="286" t="str">
        <f t="shared" ca="1" si="0"/>
        <v>{=ABS(_S_ACIC_1+_290_prfi-'M:\10. Harmonia\suivi2027_Exercice2026\évolution maquettes\ER combi conso\Pour Maxime\02 - Bilan.xlsx'!_201a-'M:\10. Harmonia\suivi2027_Exercice2026\évolution maquettes\ER combi conso\Pour Maxime\02 - Bilan.xlsx'!_2082_5a-'M:\10. Harmonia\suivi2027_Exercice2026\évolution maquettes\ER combi conso\Pour Maxime\02 - Bilan.xlsx'!_20_AUTa)&lt;1}</v>
      </c>
      <c r="H20" s="286" t="str">
        <f t="shared" si="1"/>
        <v>D19: D19 - Le cumul des amortissements et dépréciations des immobilisations incorporelles n'est pas cohérent avec le bilan.</v>
      </c>
      <c r="J20" s="328" t="s">
        <v>387</v>
      </c>
      <c r="K20" s="286" t="s">
        <v>386</v>
      </c>
    </row>
    <row r="21" spans="1:11" ht="82.5" customHeight="1">
      <c r="A21" s="292" t="b" cm="1">
        <f t="array" ref="A21">ABS(_S_CERA+_S_PRDI-[3]!_P5_D-[3]!_P94_D-[3]!_P8_D)&lt;1</f>
        <v>1</v>
      </c>
      <c r="B21" s="286" t="s">
        <v>388</v>
      </c>
      <c r="C21" s="287">
        <v>3</v>
      </c>
      <c r="D21" s="288" cm="1">
        <f t="array" ref="D21">_S_CERA+_S_PRDI-[3]!_P5_D-[3]!_P94_D-[3]!_P8_D</f>
        <v>0</v>
      </c>
      <c r="E21" s="293"/>
      <c r="F21" s="286" t="str">
        <f t="shared" ca="1" si="0"/>
        <v>=ABS(_S_CERA+_S_PRDI-'M:\10. Harmonia\suivi2027_Exercice2026\évolution maquettes\ER combi conso\Pour Maxime\03 - Compte de résultat.xlsx'!_P5_D-'M:\10. Harmonia\suivi2027_Exercice2026\évolution maquettes\ER combi conso\Pour Maxime\03 - Compte de résultat.xlsx'!_P94_D-'M:\10. Harmonia\suivi2027_Exercice2026\évolution maquettes\ER combi conso\Pour Maxime\03 - Compte de résultat.xlsx'!_P8_D)&lt;1</v>
      </c>
      <c r="H21" s="286" t="str">
        <f t="shared" si="1"/>
        <v>D20: D20 - Les annexes présentent un total de reprises d'amortissements et de provisions différent de celles figurant au compte de résultat.</v>
      </c>
      <c r="J21" s="328" t="s">
        <v>389</v>
      </c>
      <c r="K21" s="286" t="s">
        <v>388</v>
      </c>
    </row>
    <row r="22" spans="1:11" ht="82.5" customHeight="1">
      <c r="A22" s="292" t="b">
        <f t="array" ref="A22">ABS(_S_PRDE_2-[2]!_P3_Pp)&lt;1</f>
        <v>1</v>
      </c>
      <c r="B22" s="286" t="s">
        <v>426</v>
      </c>
      <c r="C22" s="287">
        <v>3</v>
      </c>
      <c r="D22" s="288">
        <f t="array" ref="D22">_S_PRDE_2-[2]!_P3_Pp</f>
        <v>0</v>
      </c>
      <c r="E22" s="293"/>
      <c r="F22" s="286" t="str">
        <f t="shared" ca="1" si="0"/>
        <v>{=ABS(_S_PRDE_2-'M:\10. Harmonia\suivi2027_Exercice2026\évolution maquettes\ER combi conso\Pour Maxime\02 - Bilan.xlsx'!_P3_Pp)&lt;1}</v>
      </c>
      <c r="H22" s="286" t="str">
        <f t="shared" si="1"/>
        <v>D21: D22 - Le total des provisions pour risques et charges à l'ouverture n'est pas cohérent avec le bilan (total compte 15 exercice N-1).</v>
      </c>
      <c r="J22" s="328" t="s">
        <v>424</v>
      </c>
      <c r="K22" s="286" t="s">
        <v>390</v>
      </c>
    </row>
    <row r="23" spans="1:11" ht="82.5" customHeight="1">
      <c r="A23" s="292" t="b">
        <f t="array" ref="A23">ABS(_S_PRFI_2-[2]!_P3_P)&lt;1</f>
        <v>1</v>
      </c>
      <c r="B23" s="286" t="s">
        <v>427</v>
      </c>
      <c r="C23" s="287">
        <v>3</v>
      </c>
      <c r="D23" s="288">
        <f t="array" ref="D23">_S_PRFI_2-[2]!_P3_P</f>
        <v>0</v>
      </c>
      <c r="E23" s="293"/>
      <c r="F23" s="286" t="str">
        <f t="shared" ca="1" si="0"/>
        <v>{=ABS(_S_PRFI_2-'M:\10. Harmonia\suivi2027_Exercice2026\évolution maquettes\ER combi conso\Pour Maxime\02 - Bilan.xlsx'!_P3_P)&lt;1}</v>
      </c>
      <c r="H23" s="286" t="str">
        <f t="shared" si="1"/>
        <v>D22: D23 - Le total des provisions pour risques et charges à la clôture n'est pas cohérent avec le bilan (total compte 15 exercice N).</v>
      </c>
      <c r="J23" s="328" t="s">
        <v>391</v>
      </c>
      <c r="K23" s="286" t="s">
        <v>392</v>
      </c>
    </row>
    <row r="24" spans="1:11" ht="49.5" customHeight="1">
      <c r="A24" s="292" t="b" cm="1">
        <f t="array" ref="A24">ABS(_S_PRFI_4-[2]!_31a-[2]!_33a-[2]!_38a-[2]!_35a-[2]!_358a-[2]!_32a--[2]!_34a)&lt;1</f>
        <v>1</v>
      </c>
      <c r="B24" s="286" t="s">
        <v>428</v>
      </c>
      <c r="C24" s="287">
        <v>3</v>
      </c>
      <c r="D24" s="288" cm="1">
        <f t="array" ref="D24">_S_PRFI_4-[2]!_31a-[2]!_33a-[2]!_38a-[2]!_35a-[2]!_358a-[2]!_32a--[2]!_34a</f>
        <v>0</v>
      </c>
      <c r="E24" s="293"/>
      <c r="F24" s="286" t="str">
        <f t="shared" ca="1" si="0"/>
        <v>=ABS(_S_PRFI_4-'M:\10. Harmonia\suivi2027_Exercice2026\évolution maquettes\ER combi conso\Pour Maxime\02 - Bilan.xlsx'!_31a-'M:\10. Harmonia\suivi2027_Exercice2026\évolution maquettes\ER combi conso\Pour Maxime\02 - Bilan.xlsx'!_33a-'M:\10. Harmonia\suivi2027_Exercice2026\évolution maquettes\ER combi conso\Pour Maxime\02 - Bilan.xlsx'!_38a-'M:\10. Harmonia\suivi2027_Exercice2026\évolution maquettes\ER combi conso\Pour Maxime\02 - Bilan.xlsx'!_35a-'M:\10. Harmonia\suivi2027_Exercice2026\évolution maquettes\ER combi conso\Pour Maxime\02 - Bilan.xlsx'!_358a-'M:\10. Harmonia\suivi2027_Exercice2026\évolution maquettes\ER combi conso\Pour Maxime\02 - Bilan.xlsx'!_32a--'M:\10. Harmonia\suivi2027_Exercice2026\évolution maquettes\ER combi conso\Pour Maxime\02 - Bilan.xlsx'!_34a)&lt;1</v>
      </c>
      <c r="H24" s="286" t="str">
        <f t="shared" si="1"/>
        <v>D23: D24 - Le total des dépréciations des stocks à la clôture n'est pas cohérent avec le bilan.</v>
      </c>
      <c r="J24" s="328" t="s">
        <v>393</v>
      </c>
      <c r="K24" s="286" t="s">
        <v>394</v>
      </c>
    </row>
    <row r="25" spans="1:11" ht="66" customHeight="1">
      <c r="A25" s="292" t="b" cm="1">
        <f t="array" ref="A25">ABS(_S_PRFI_5-[2]!_409a-[2]!_42_3_4a-[2]!_441a-[2]!_45a-[2]!_46_478Aa-[2]!_415a-[2]!_486a-[2]!_482a-[2]!_IDA_a-[2]!_481a-[2]!_169a-[2]!_476a-[2]!_50a )&lt;1</f>
        <v>1</v>
      </c>
      <c r="B25" s="286" t="s">
        <v>429</v>
      </c>
      <c r="C25" s="287">
        <v>3</v>
      </c>
      <c r="D25" s="288" cm="1">
        <f t="array" ref="D25">_S_PRFI_5-[2]!_409a-[2]!_42_3_4a-[2]!_441a-[2]!_45a-[2]!_46_478Aa-[2]!_415a-[2]!_486a-[2]!_482a-[2]!_IDA_a-[2]!_481a-[2]!_169a-[2]!_476a-[2]!_50a</f>
        <v>0</v>
      </c>
      <c r="E25" s="293"/>
      <c r="F25" s="286" t="str">
        <f t="shared" ca="1" si="0"/>
        <v>=ABS(_S_PRFI_5-'M:\10. Harmonia\suivi2027_Exercice2026\évolution maquettes\ER combi conso\Pour Maxime\02 - Bilan.xlsx'!_409a-'M:\10. Harmonia\suivi2027_Exercice2026\évolution maquettes\ER combi conso\Pour Maxime\02 - Bilan.xlsx'!_42_3_4a-'M:\10. Harmonia\suivi2027_Exercice2026\évolution maquettes\ER combi conso\Pour Maxime\02 - Bilan.xlsx'!_441a-'M:\10. Harmonia\suivi2027_Exercice2026\évolution maquettes\ER combi conso\Pour Maxime\02 - Bilan.xlsx'!_45a-'M:\10. Harmonia\suivi2027_Exercice2026\évolution maquettes\ER combi conso\Pour Maxime\02 - Bilan.xlsx'!_46_478Aa-'M:\10. Harmonia\suivi2027_Exercice2026\évolution maquettes\ER combi conso\Pour Maxime\02 - Bilan.xlsx'!_415a-'M:\10. Harmonia\suivi2027_Exercice2026\évolution maquettes\ER combi conso\Pour Maxime\02 - Bilan.xlsx'!_486a-'M:\10. Harmonia\suivi2027_Exercice2026\évolution maquettes\ER combi conso\Pour Maxime\02 - Bilan.xlsx'!_482a-'M:\10. Harmonia\suivi2027_Exercice2026\évolution maquettes\ER combi conso\Pour Maxime\02 - Bilan.xlsx'!_IDA_a-'M:\10. Harmonia\suivi2027_Exercice2026\évolution maquettes\ER combi conso\Pour Maxime\02 - Bilan.xlsx'!_481a-'M:\10. Harmonia\suivi2027_Exercice2026\évolution maquettes\ER combi conso\Pour Maxime\02 - Bilan.xlsx'!_169a-'M:\10. Harmonia\suivi2027_Exercice2026\évolution maquettes\ER combi conso\Pour Maxime\02 - Bilan.xlsx'!_476a-'M:\10. Harmonia\suivi2027_Exercice2026\évolution maquettes\ER combi conso\Pour Maxime\02 - Bilan.xlsx'!_50a )&lt;1</v>
      </c>
      <c r="H25" s="286" t="str">
        <f t="shared" si="1"/>
        <v>D24: D25 - Le total des dépréciations des actifs circulants hors stocks à la clôture n'est pas cohérent avec le bilan.</v>
      </c>
      <c r="J25" s="328" t="s">
        <v>395</v>
      </c>
      <c r="K25" s="286" t="s">
        <v>396</v>
      </c>
    </row>
    <row r="26" spans="1:11" s="1" customFormat="1" ht="99" customHeight="1">
      <c r="A26" s="292" t="b">
        <f t="array" ref="A26">ABS(_S_PRAU_det1-[3]!_6816n-[3]!_68173n-[3]!_68174n-[3]!_D_Aen-[3]!_6815n)&lt;1</f>
        <v>1</v>
      </c>
      <c r="B26" s="286" t="s">
        <v>430</v>
      </c>
      <c r="C26" s="287">
        <v>3</v>
      </c>
      <c r="D26" s="288">
        <f t="array" ref="D26">_S_PRAU_det1-[3]!_6816n-[3]!_68173n-[3]!_68174n-[3]!_D_Aen-[3]!_6815n</f>
        <v>0</v>
      </c>
      <c r="E26" s="293"/>
      <c r="F26" s="286" t="str">
        <f t="shared" ca="1" si="0"/>
        <v>{=ABS(_S_PRAU_det1-'M:\10. Harmonia\suivi2027_Exercice2026\évolution maquettes\ER combi conso\Pour Maxime\03 - Compte de résultat.xlsx'!_6816n-'M:\10. Harmonia\suivi2027_Exercice2026\évolution maquettes\ER combi conso\Pour Maxime\03 - Compte de résultat.xlsx'!_68173n-'M:\10. Harmonia\suivi2027_Exercice2026\évolution maquettes\ER combi conso\Pour Maxime\03 - Compte de résultat.xlsx'!_68174n-'M:\10. Harmonia\suivi2027_Exercice2026\évolution maquettes\ER combi conso\Pour Maxime\03 - Compte de résultat.xlsx'!_D_Aen-'M:\10. Harmonia\suivi2027_Exercice2026\évolution maquettes\ER combi conso\Pour Maxime\03 - Compte de résultat.xlsx'!_6815n)&lt;1}</v>
      </c>
      <c r="H26" s="286" t="str">
        <f t="shared" si="1"/>
        <v>D25: D26 - Les dotations aux provisions d'exploitation (Annexe 04 - 4.5.1 - TABLEAU DEPRECIATIONS ET PROVISIONS) ne correspondent pas au compte de résultat.</v>
      </c>
      <c r="J26" s="328" t="s">
        <v>397</v>
      </c>
      <c r="K26" s="286" t="s">
        <v>398</v>
      </c>
    </row>
    <row r="27" spans="1:11" s="1" customFormat="1" ht="99" customHeight="1">
      <c r="A27" s="292" t="b">
        <f t="array" ref="A27">ABS(_S_PRAU_det3+_S_CAAM-[3]!_687n)&lt;1</f>
        <v>1</v>
      </c>
      <c r="B27" s="286" t="s">
        <v>431</v>
      </c>
      <c r="C27" s="287">
        <v>3</v>
      </c>
      <c r="D27" s="288">
        <f t="array" ref="D27">_S_PRAU_det3+_S_CAAM-[3]!_687n</f>
        <v>0</v>
      </c>
      <c r="E27" s="293"/>
      <c r="F27" s="286" t="str">
        <f t="shared" ca="1" si="0"/>
        <v>{=ABS(_S_PRAU_det3+_S_CAAM-'M:\10. Harmonia\suivi2027_Exercice2026\évolution maquettes\ER combi conso\Pour Maxime\03 - Compte de résultat.xlsx'!_687n)&lt;1}</v>
      </c>
      <c r="H27" s="286" t="str">
        <f t="shared" si="1"/>
        <v>D26: D27 - Les dotations aux provisions exceptionnelles (Annexe 04 - 4.5.1 - TABLEAU DEPRECIATIONS ET PROVISIONS) ne correspondent pas au compte de résultat.</v>
      </c>
      <c r="J27" s="328" t="s">
        <v>399</v>
      </c>
      <c r="K27" s="286" t="s">
        <v>400</v>
      </c>
    </row>
    <row r="28" spans="1:11" ht="66" customHeight="1">
      <c r="A28" s="292" t="b">
        <f t="array" ref="A28">ABS(_S_PRDI_det1-[3]!_P5_D)&lt;1</f>
        <v>1</v>
      </c>
      <c r="B28" s="286" t="s">
        <v>432</v>
      </c>
      <c r="C28" s="287">
        <v>3</v>
      </c>
      <c r="D28" s="288">
        <f t="array" ref="D28">(_S_PRDI_det1-[3]!_P5_D)</f>
        <v>0</v>
      </c>
      <c r="E28" s="293"/>
      <c r="F28" s="286" t="str">
        <f t="shared" ca="1" si="0"/>
        <v>{=ABS(_S_PRDI_det1-'M:\10. Harmonia\suivi2027_Exercice2026\évolution maquettes\ER combi conso\Pour Maxime\03 - Compte de résultat.xlsx'!_P5_D)&lt;1}</v>
      </c>
      <c r="H28" s="286" t="str">
        <f t="shared" si="1"/>
        <v>D27: D28 - Les reprises de provisions d'exploitation (Annexe 04) ne correspondent pas au compte de résultat.</v>
      </c>
      <c r="J28" s="328" t="s">
        <v>401</v>
      </c>
      <c r="K28" s="286" t="s">
        <v>402</v>
      </c>
    </row>
    <row r="29" spans="1:11" s="1" customFormat="1" ht="66" customHeight="1">
      <c r="A29" s="292" t="b">
        <f t="array" ref="A29">ABS(_S_PRDI_det2-[3]!_P94_D)&lt;1</f>
        <v>1</v>
      </c>
      <c r="B29" s="286" t="s">
        <v>433</v>
      </c>
      <c r="C29" s="287">
        <v>3</v>
      </c>
      <c r="D29" s="288">
        <f t="array" ref="D29">_S_PRDI_det2-[3]!_P94_D</f>
        <v>0</v>
      </c>
      <c r="E29" s="293"/>
      <c r="F29" s="286" t="str">
        <f t="shared" ca="1" si="0"/>
        <v>{=ABS(_S_PRDI_det2-'M:\10. Harmonia\suivi2027_Exercice2026\évolution maquettes\ER combi conso\Pour Maxime\03 - Compte de résultat.xlsx'!_P94_D)&lt;1}</v>
      </c>
      <c r="H29" s="286" t="str">
        <f t="shared" si="1"/>
        <v>D28: D29 - Les reprises de provisions financières (Annexe 04) ne correspondent pas au compte de résultat.</v>
      </c>
      <c r="J29" s="328" t="s">
        <v>403</v>
      </c>
      <c r="K29" s="286" t="s">
        <v>404</v>
      </c>
    </row>
    <row r="30" spans="1:11" ht="66" customHeight="1">
      <c r="A30" s="292" t="b" cm="1">
        <f t="array" ref="A30">ABS(_S_PRDI_det3-[3]!_P8_D)&lt;1</f>
        <v>1</v>
      </c>
      <c r="B30" s="286" t="s">
        <v>434</v>
      </c>
      <c r="C30" s="287">
        <v>3</v>
      </c>
      <c r="D30" s="288" cm="1">
        <f t="array" ref="D30">_S_PRDI_det3-[3]!_P8_D</f>
        <v>0</v>
      </c>
      <c r="E30" s="293"/>
      <c r="F30" s="286" t="str">
        <f t="shared" ca="1" si="0"/>
        <v>=ABS(_S_PRDI_det3-'M:\10. Harmonia\suivi2027_Exercice2026\évolution maquettes\ER combi conso\Pour Maxime\03 - Compte de résultat.xlsx'!_P8_D)&lt;1</v>
      </c>
      <c r="H30" s="286" t="str">
        <f t="shared" si="1"/>
        <v>D29: D30 - Les reprises de provisions exceptionnelles (Annexe 04) ne correspondent pas au compte de résultat.</v>
      </c>
      <c r="J30" s="328" t="s">
        <v>405</v>
      </c>
      <c r="K30" s="286" t="s">
        <v>406</v>
      </c>
    </row>
    <row r="31" spans="1:11" ht="99" customHeight="1">
      <c r="A31" s="292" t="b">
        <f>ABS(_S_PRFI-_S_PRDE-_S_PRAU+_S_PRDI)&lt;1</f>
        <v>1</v>
      </c>
      <c r="B31" s="286" t="s">
        <v>435</v>
      </c>
      <c r="C31" s="287">
        <v>3</v>
      </c>
      <c r="D31" s="288">
        <f>_S_PRFI-_S_PRDE-_S_PRAU+_S_PRDI</f>
        <v>0</v>
      </c>
      <c r="E31" s="293"/>
      <c r="F31" s="286" t="str">
        <f t="shared" ca="1" si="0"/>
        <v>=ABS(_S_PRFI-_S_PRDE-_S_PRAU+_S_PRDI)&lt;1</v>
      </c>
      <c r="H31" s="286" t="str">
        <f t="shared" si="1"/>
        <v>D30: D31 - Le montant de fin d'exercice des provisions et dépréciations n'est pas cohérent avec le montant de début d'exercice et les mouvements de l'exercice.</v>
      </c>
      <c r="J31" s="328" t="s">
        <v>407</v>
      </c>
      <c r="K31" s="286" t="s">
        <v>408</v>
      </c>
    </row>
    <row r="32" spans="1:11" ht="66" customHeight="1">
      <c r="A32" s="292" t="b">
        <f t="array" ref="A32">ABS(_S_DNET_1-[2]!_P4_P)&lt;1</f>
        <v>1</v>
      </c>
      <c r="B32" s="286" t="s">
        <v>436</v>
      </c>
      <c r="C32" s="287">
        <v>3</v>
      </c>
      <c r="D32" s="288">
        <f t="array" ref="D32">_S_DNET_1-[2]!_P4_P</f>
        <v>0</v>
      </c>
      <c r="E32" s="293"/>
      <c r="F32" s="286" t="str">
        <f t="shared" ca="1" si="0"/>
        <v>{=ABS(_S_DNET_1-'M:\10. Harmonia\suivi2027_Exercice2026\évolution maquettes\ER combi conso\Pour Maxime\02 - Bilan.xlsx'!_P4_P)&lt;1}</v>
      </c>
      <c r="H32" s="286" t="str">
        <f t="shared" si="1"/>
        <v>D31: D32 - Le total des dettes financières n'est pas cohérent entre l'Annexe 04 (dettes) et le passif du bilan.</v>
      </c>
      <c r="J32" s="328" t="s">
        <v>409</v>
      </c>
      <c r="K32" s="286" t="s">
        <v>410</v>
      </c>
    </row>
    <row r="33" spans="1:14" ht="49.5" customHeight="1">
      <c r="A33" s="292" t="b" cm="1">
        <f t="array" ref="A33">ABS(_S_DNET-[2]!_TP3-[2]!_P4_P)&lt;1</f>
        <v>1</v>
      </c>
      <c r="B33" s="286" t="s">
        <v>437</v>
      </c>
      <c r="C33" s="287">
        <v>3</v>
      </c>
      <c r="D33" s="288" cm="1">
        <f t="array" ref="D33">_S_DNET-[2]!_TP3-[2]!_P4_P</f>
        <v>0</v>
      </c>
      <c r="E33" s="293"/>
      <c r="F33" s="286" t="str">
        <f t="shared" ca="1" si="0"/>
        <v>=ABS(_S_DNET-'M:\10. Harmonia\suivi2027_Exercice2026\évolution maquettes\ER combi conso\Pour Maxime\02 - Bilan.xlsx'!_TP3-'M:\10. Harmonia\suivi2027_Exercice2026\évolution maquettes\ER combi conso\Pour Maxime\02 - Bilan.xlsx'!_P4_P)&lt;1</v>
      </c>
      <c r="H33" s="286" t="str">
        <f t="shared" si="1"/>
        <v>D32: D33 - Le total général de l'état des dettes (Annexe 04) n'est pas cohérent avec le passif du bilan.</v>
      </c>
      <c r="J33" s="328" t="s">
        <v>411</v>
      </c>
      <c r="K33" s="286" t="s">
        <v>412</v>
      </c>
    </row>
    <row r="34" spans="1:14" s="1" customFormat="1" ht="66" customHeight="1">
      <c r="A34" s="618" t="b" cm="1">
        <f t="array" ref="A34">ABS(_274_iexf-[2]!_274n)&lt;1</f>
        <v>1</v>
      </c>
      <c r="B34" s="330" t="s">
        <v>438</v>
      </c>
      <c r="C34" s="331">
        <v>3</v>
      </c>
      <c r="D34" s="332" cm="1">
        <f t="array" ref="D34">_274_iexf-[2]!_274n</f>
        <v>0</v>
      </c>
      <c r="E34" s="333"/>
      <c r="F34" s="330" t="str">
        <f t="shared" ca="1" si="0"/>
        <v>=ABS(_274_iexf-'M:\10. Harmonia\suivi2027_Exercice2026\évolution maquettes\ER combi conso\Pour Maxime\02 - Bilan.xlsx'!_274n)&lt;1</v>
      </c>
      <c r="G34" s="334"/>
      <c r="H34" s="330" t="str">
        <f t="shared" si="1"/>
        <v>D33: D34 - Le total des prêts pour accession doit être égal au total des prêts pour accession inscrit à l'actif du bilan</v>
      </c>
      <c r="I34" s="330" t="s">
        <v>445</v>
      </c>
      <c r="J34" s="619" t="s">
        <v>413</v>
      </c>
      <c r="K34" s="330" t="s">
        <v>414</v>
      </c>
    </row>
    <row r="35" spans="1:14" ht="148.5" customHeight="1">
      <c r="A35" s="292" t="str">
        <f>"ABS(_TG_Aa#+_S_CALE+_S_CAAM+_S_PRAU-_S_CDAE-_S_PRDI+_145p+_146p+_151p+_1572p+_153_58p-_TG_Aa-_145-_146-_151-_1572-_153_58)&lt;1.1"</f>
        <v>ABS(_TG_Aa#+_S_CALE+_S_CAAM+_S_PRAU-_S_CDAE-_S_PRDI+_145p+_146p+_151p+_1572p+_153_58p-_TG_Aa-_145-_146-_151-_1572-_153_58)&lt;1.1</v>
      </c>
      <c r="B35" s="286" t="s">
        <v>439</v>
      </c>
      <c r="C35" s="287">
        <v>3</v>
      </c>
      <c r="D35" s="288"/>
      <c r="E35" s="293"/>
      <c r="F35" s="286" t="str">
        <f t="shared" ca="1" si="0"/>
        <v>="ABS(_TG_Aa#+_S_CALE+_S_CAAM+_S_PRAU-_S_CDAE-_S_PRDI+_145p+_146p+_151p+_1572p+_153_58p-_TG_Aa-_145-_146-_151-_1572-_153_58)&lt;1.1"</v>
      </c>
      <c r="H35" s="286" t="str">
        <f t="shared" si="1"/>
        <v>D34: D35 - Le total des amortissements et des provisions inscrit au bilan de l'exercice N-1, augmenté des dotations et diminué des reprises, ne coincide pas avec le total des amortissements et des provisions inscrit au bilan de l'exercice N. basculer partie 02</v>
      </c>
      <c r="J35" s="328" t="s">
        <v>415</v>
      </c>
      <c r="K35" s="286" t="s">
        <v>417</v>
      </c>
    </row>
    <row r="36" spans="1:14" ht="66" customHeight="1">
      <c r="A36" s="292" t="str">
        <f>"_S_ETPTOT_p=_S_ETPTOT_E1#"</f>
        <v>_S_ETPTOT_p=_S_ETPTOT_E1#</v>
      </c>
      <c r="B36" s="286" t="s">
        <v>440</v>
      </c>
      <c r="C36" s="287">
        <v>3</v>
      </c>
      <c r="D36" s="288"/>
      <c r="E36" s="293"/>
      <c r="F36" s="286" t="str">
        <f t="shared" ca="1" si="0"/>
        <v>="_S_ETPTOT_p=_S_ETPTOT_E1#"</v>
      </c>
      <c r="H36" s="286" t="str">
        <f t="shared" si="1"/>
        <v>D35: D36 - L'effectif salarié en ETP de l'année N-1 n'est pas cohérent avec la déclaration de l'année dernière.</v>
      </c>
      <c r="J36" s="328" t="s">
        <v>416</v>
      </c>
      <c r="K36" s="286" t="s">
        <v>418</v>
      </c>
    </row>
    <row r="37" spans="1:14" s="1" customFormat="1" ht="82.5" customHeight="1">
      <c r="A37" s="329" t="b" cm="1">
        <f t="array" ref="A37">_S_PRFI_1=[2]!_P21_P</f>
        <v>1</v>
      </c>
      <c r="B37" s="330" t="s">
        <v>441</v>
      </c>
      <c r="C37" s="331">
        <v>3</v>
      </c>
      <c r="D37" s="332" cm="1">
        <f t="array" ref="D37">_S_PRFI_1-[2]!_P21_P</f>
        <v>0</v>
      </c>
      <c r="E37" s="333"/>
      <c r="F37" s="286" t="str">
        <f t="shared" ca="1" si="0"/>
        <v>=_S_PRFI_1='M:\10. Harmonia\suivi2027_Exercice2026\évolution maquettes\ER combi conso\Pour Maxime\02 - Bilan.xlsx'!_P21_P</v>
      </c>
      <c r="G37" s="334"/>
      <c r="H37" s="286" t="str">
        <f t="shared" si="1"/>
        <v>D36: D38 - Le montant à la fin de l'exercice des amortissements dérogatoires  n'est pas cohérent avec les amortissements dérogatoires du bilan</v>
      </c>
      <c r="I37" s="330" t="s">
        <v>444</v>
      </c>
      <c r="J37" s="328" t="s">
        <v>419</v>
      </c>
      <c r="K37" s="286" t="s">
        <v>420</v>
      </c>
    </row>
    <row r="38" spans="1:14" s="339" customFormat="1" ht="99" customHeight="1">
      <c r="A38" s="335" t="b" cm="1">
        <f t="array" ref="A38">_1572_prfi =[2]!_1525</f>
        <v>1</v>
      </c>
      <c r="B38" s="286" t="s">
        <v>442</v>
      </c>
      <c r="C38" s="286">
        <v>3</v>
      </c>
      <c r="D38" s="288" cm="1">
        <f t="array" ref="D38">_1572_prfi -[2]!_1525</f>
        <v>0</v>
      </c>
      <c r="E38" s="336"/>
      <c r="F38" s="286" t="str">
        <f t="shared" ca="1" si="0"/>
        <v>=_1572_prfi ='M:\10. Harmonia\suivi2027_Exercice2026\évolution maquettes\ER combi conso\Pour Maxime\02 - Bilan.xlsx'!_1525</v>
      </c>
      <c r="G38" s="338"/>
      <c r="H38" s="286" t="str">
        <f t="shared" si="1"/>
        <v>D37: D42 - Le  montant à la fin de l'exercice des provisions pour gros entretien n'est pas cohérent avec le détail des provisions pour gros entretien de l'exercice N du bilan</v>
      </c>
      <c r="I38" s="338"/>
      <c r="J38" s="337" t="s">
        <v>425</v>
      </c>
      <c r="K38" s="286" t="s">
        <v>422</v>
      </c>
      <c r="N38" s="286"/>
    </row>
    <row r="39" spans="1:14" ht="82.5" customHeight="1">
      <c r="A39" s="295" cm="1">
        <f t="array" ref="A39">[2]!_27_AUTb-_2783b_E2</f>
        <v>0</v>
      </c>
      <c r="B39" s="290" t="s">
        <v>443</v>
      </c>
      <c r="C39" s="291">
        <v>2</v>
      </c>
      <c r="D39" s="288" cm="1">
        <f t="array" ref="D39">[2]!_27_AUTb-_2783b_E2</f>
        <v>0</v>
      </c>
      <c r="E39" s="296"/>
      <c r="F39" s="286" t="str">
        <f t="shared" ca="1" si="0"/>
        <v>='M:\10. Harmonia\suivi2027_Exercice2026\évolution maquettes\ER combi conso\Pour Maxime\02 - Bilan.xlsx'!_27_AUTb-_2783b_E2</v>
      </c>
      <c r="H39" s="286" t="str">
        <f t="shared" si="1"/>
        <v>D38: D43 - Pour INFO, vérifiez les comptes "275-276 autres immobilisations financières" des actifs immobilisés dans l'Annexe 4,6 "etat des créances"</v>
      </c>
      <c r="J39" s="328" t="s">
        <v>421</v>
      </c>
      <c r="K39" s="330" t="s">
        <v>423</v>
      </c>
      <c r="N39" s="330"/>
    </row>
  </sheetData>
  <phoneticPr fontId="5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1044</vt:i4>
      </vt:variant>
    </vt:vector>
  </HeadingPairs>
  <TitlesOfParts>
    <vt:vector size="1051" baseType="lpstr">
      <vt:lpstr>4.1 Variation fonds propres </vt:lpstr>
      <vt:lpstr>4.2 Mouvements actif immo</vt:lpstr>
      <vt:lpstr>4.3 Amortissements</vt:lpstr>
      <vt:lpstr>4.4 Dépréciations et prov.</vt:lpstr>
      <vt:lpstr>4.5 Etat des dettes</vt:lpstr>
      <vt:lpstr>4.6 Etat des créances</vt:lpstr>
      <vt:lpstr>VALIDATION</vt:lpstr>
      <vt:lpstr>_145_prau</vt:lpstr>
      <vt:lpstr>_145_pravp</vt:lpstr>
      <vt:lpstr>_145_prde</vt:lpstr>
      <vt:lpstr>_145_prdi</vt:lpstr>
      <vt:lpstr>_145_prdvp</vt:lpstr>
      <vt:lpstr>_145_prfi</vt:lpstr>
      <vt:lpstr>_146_prau</vt:lpstr>
      <vt:lpstr>_146_pravp</vt:lpstr>
      <vt:lpstr>_146_prde</vt:lpstr>
      <vt:lpstr>_146_prdi</vt:lpstr>
      <vt:lpstr>_146_prdvp</vt:lpstr>
      <vt:lpstr>_146_prfi</vt:lpstr>
      <vt:lpstr>_15_AU_prau</vt:lpstr>
      <vt:lpstr>_15_AU_pravp</vt:lpstr>
      <vt:lpstr>_15_AU_prde</vt:lpstr>
      <vt:lpstr>_15_AU_prdi</vt:lpstr>
      <vt:lpstr>_15_AU_prdvp</vt:lpstr>
      <vt:lpstr>_15_AU_prfi</vt:lpstr>
      <vt:lpstr>_1511_prau</vt:lpstr>
      <vt:lpstr>_1511_pravp</vt:lpstr>
      <vt:lpstr>_1511_prde</vt:lpstr>
      <vt:lpstr>_1511_prdi</vt:lpstr>
      <vt:lpstr>_1511_prdvp</vt:lpstr>
      <vt:lpstr>_1511_prfi</vt:lpstr>
      <vt:lpstr>_15113_prdvp</vt:lpstr>
      <vt:lpstr>_1513_prau</vt:lpstr>
      <vt:lpstr>_1513_pravp</vt:lpstr>
      <vt:lpstr>_1513_prde</vt:lpstr>
      <vt:lpstr>_1513_prdi</vt:lpstr>
      <vt:lpstr>_1513_prfi</vt:lpstr>
      <vt:lpstr>_1514_prau</vt:lpstr>
      <vt:lpstr>_1514_pravp</vt:lpstr>
      <vt:lpstr>_1514_prde</vt:lpstr>
      <vt:lpstr>_1514_prdi</vt:lpstr>
      <vt:lpstr>_1514_prdvp</vt:lpstr>
      <vt:lpstr>_1514_prfi</vt:lpstr>
      <vt:lpstr>_1516_prau</vt:lpstr>
      <vt:lpstr>_1516_pravp</vt:lpstr>
      <vt:lpstr>_1516_prde</vt:lpstr>
      <vt:lpstr>_1516_prdi</vt:lpstr>
      <vt:lpstr>_1516_prdvp</vt:lpstr>
      <vt:lpstr>_1516_prfi</vt:lpstr>
      <vt:lpstr>_1517_prau</vt:lpstr>
      <vt:lpstr>_1517_pravp</vt:lpstr>
      <vt:lpstr>_1517_prde</vt:lpstr>
      <vt:lpstr>_1517_prdi</vt:lpstr>
      <vt:lpstr>_1517_prdvp</vt:lpstr>
      <vt:lpstr>_1521_prau</vt:lpstr>
      <vt:lpstr>_1521_pravp</vt:lpstr>
      <vt:lpstr>_1521_prde</vt:lpstr>
      <vt:lpstr>_1521_prdi</vt:lpstr>
      <vt:lpstr>_1521_prdvp</vt:lpstr>
      <vt:lpstr>_1521_prfi</vt:lpstr>
      <vt:lpstr>_1525_prau</vt:lpstr>
      <vt:lpstr>_1525_pravp</vt:lpstr>
      <vt:lpstr>_1525_prde</vt:lpstr>
      <vt:lpstr>_1525_prdi</vt:lpstr>
      <vt:lpstr>_1525_prdvp</vt:lpstr>
      <vt:lpstr>_1525_prfi</vt:lpstr>
      <vt:lpstr>_1528_prau</vt:lpstr>
      <vt:lpstr>_1528_pravp</vt:lpstr>
      <vt:lpstr>_1528_prde</vt:lpstr>
      <vt:lpstr>_1528_prdi</vt:lpstr>
      <vt:lpstr>_1528_prdvp</vt:lpstr>
      <vt:lpstr>_1528_prfi</vt:lpstr>
      <vt:lpstr>_153_det</vt:lpstr>
      <vt:lpstr>_1572_prfi</vt:lpstr>
      <vt:lpstr>_162_dect</vt:lpstr>
      <vt:lpstr>_162_delt</vt:lpstr>
      <vt:lpstr>_162_demt</vt:lpstr>
      <vt:lpstr>_162_dsur</vt:lpstr>
      <vt:lpstr>_162_E1</vt:lpstr>
      <vt:lpstr>_163_dect</vt:lpstr>
      <vt:lpstr>_163_delt</vt:lpstr>
      <vt:lpstr>_163_demt</vt:lpstr>
      <vt:lpstr>_163_dsur</vt:lpstr>
      <vt:lpstr>_163_E1</vt:lpstr>
      <vt:lpstr>_164_dect</vt:lpstr>
      <vt:lpstr>_164_delt</vt:lpstr>
      <vt:lpstr>_164_demt</vt:lpstr>
      <vt:lpstr>_164_dsur</vt:lpstr>
      <vt:lpstr>_164_E1</vt:lpstr>
      <vt:lpstr>_1651_8</vt:lpstr>
      <vt:lpstr>_1651_8_delt</vt:lpstr>
      <vt:lpstr>_1654_dect</vt:lpstr>
      <vt:lpstr>_1654_delt</vt:lpstr>
      <vt:lpstr>_1654_demt</vt:lpstr>
      <vt:lpstr>_1654_dsur</vt:lpstr>
      <vt:lpstr>_1654_E1</vt:lpstr>
      <vt:lpstr>_1655_dect</vt:lpstr>
      <vt:lpstr>_1655_delt</vt:lpstr>
      <vt:lpstr>_1655_demt</vt:lpstr>
      <vt:lpstr>_1655_dsur</vt:lpstr>
      <vt:lpstr>_1655_E1</vt:lpstr>
      <vt:lpstr>_166_dect</vt:lpstr>
      <vt:lpstr>_166_delt</vt:lpstr>
      <vt:lpstr>_166_demt</vt:lpstr>
      <vt:lpstr>_166_dsur</vt:lpstr>
      <vt:lpstr>_166_E1</vt:lpstr>
      <vt:lpstr>_167_1687</vt:lpstr>
      <vt:lpstr>_167_1687_dect</vt:lpstr>
      <vt:lpstr>_167_1687_delt</vt:lpstr>
      <vt:lpstr>_167_1687_demt</vt:lpstr>
      <vt:lpstr>_167_1687_dsur</vt:lpstr>
      <vt:lpstr>_1682_dect</vt:lpstr>
      <vt:lpstr>_1682_delt</vt:lpstr>
      <vt:lpstr>_1682_demt</vt:lpstr>
      <vt:lpstr>_1682_dsur</vt:lpstr>
      <vt:lpstr>_1682_E1</vt:lpstr>
      <vt:lpstr>_1688_dect</vt:lpstr>
      <vt:lpstr>_1688_delt</vt:lpstr>
      <vt:lpstr>_1688_demt</vt:lpstr>
      <vt:lpstr>_1688_dsur</vt:lpstr>
      <vt:lpstr>_1688_E1</vt:lpstr>
      <vt:lpstr>_17_dect</vt:lpstr>
      <vt:lpstr>_17_delt</vt:lpstr>
      <vt:lpstr>_17_demt</vt:lpstr>
      <vt:lpstr>_17_dsur</vt:lpstr>
      <vt:lpstr>_17_E1</vt:lpstr>
      <vt:lpstr>_20_AUT_acic</vt:lpstr>
      <vt:lpstr>_20_AUT_advp</vt:lpstr>
      <vt:lpstr>_20_AUT_afic</vt:lpstr>
      <vt:lpstr>_20_AUT_aim1</vt:lpstr>
      <vt:lpstr>_20_AUT_aim2</vt:lpstr>
      <vt:lpstr>_20_AUT_avp</vt:lpstr>
      <vt:lpstr>_20_AUT_caam</vt:lpstr>
      <vt:lpstr>_20_AUT_cale</vt:lpstr>
      <vt:lpstr>_20_AUT_cdae</vt:lpstr>
      <vt:lpstr>_20_AUT_cdae_E1</vt:lpstr>
      <vt:lpstr>_20_AUT_cehs</vt:lpstr>
      <vt:lpstr>_20_AUT_cele</vt:lpstr>
      <vt:lpstr>_20_AUT_cera</vt:lpstr>
      <vt:lpstr>_20_AUT_cesi</vt:lpstr>
      <vt:lpstr>_20_AUT_ceta</vt:lpstr>
      <vt:lpstr>_20_AUT_dimo</vt:lpstr>
      <vt:lpstr>_20_AUT_dvp</vt:lpstr>
      <vt:lpstr>_20_AUT_iexd</vt:lpstr>
      <vt:lpstr>_20_AUT_iexf</vt:lpstr>
      <vt:lpstr>_20_AUT_vp</vt:lpstr>
      <vt:lpstr>_2082_4_acic</vt:lpstr>
      <vt:lpstr>_2082_4_advp</vt:lpstr>
      <vt:lpstr>_2082_4_afic</vt:lpstr>
      <vt:lpstr>_2082_4_aim1</vt:lpstr>
      <vt:lpstr>_2082_4_aim2</vt:lpstr>
      <vt:lpstr>_2082_4_avp</vt:lpstr>
      <vt:lpstr>_2082_4_caam</vt:lpstr>
      <vt:lpstr>_2082_4_cale</vt:lpstr>
      <vt:lpstr>_2082_4_cdae</vt:lpstr>
      <vt:lpstr>_2082_4_cdae_E1</vt:lpstr>
      <vt:lpstr>_2082_4_cele</vt:lpstr>
      <vt:lpstr>_2082_4_cera</vt:lpstr>
      <vt:lpstr>_2082_4_cesi</vt:lpstr>
      <vt:lpstr>_2082_4_ceta</vt:lpstr>
      <vt:lpstr>_2082_4_dimo</vt:lpstr>
      <vt:lpstr>_2082_4_dvp</vt:lpstr>
      <vt:lpstr>_2082_4_iexd</vt:lpstr>
      <vt:lpstr>_2082_4_iexf</vt:lpstr>
      <vt:lpstr>_2082_4_vp</vt:lpstr>
      <vt:lpstr>_2111_aim1</vt:lpstr>
      <vt:lpstr>_2111_aim2</vt:lpstr>
      <vt:lpstr>_2111_avp</vt:lpstr>
      <vt:lpstr>_2111_cesi</vt:lpstr>
      <vt:lpstr>_2111_dimo</vt:lpstr>
      <vt:lpstr>_2111_dvp</vt:lpstr>
      <vt:lpstr>_2111_iexd</vt:lpstr>
      <vt:lpstr>_2111_iexf</vt:lpstr>
      <vt:lpstr>_2112_5_aim1</vt:lpstr>
      <vt:lpstr>_2112_5_aim2</vt:lpstr>
      <vt:lpstr>_2112_5_avp</vt:lpstr>
      <vt:lpstr>_2112_5_cesi</vt:lpstr>
      <vt:lpstr>_2112_5_dimo</vt:lpstr>
      <vt:lpstr>_2112_5_dvp</vt:lpstr>
      <vt:lpstr>_2112_5_iexd</vt:lpstr>
      <vt:lpstr>_2112_5_iexf</vt:lpstr>
      <vt:lpstr>_212_acic</vt:lpstr>
      <vt:lpstr>_212_advp</vt:lpstr>
      <vt:lpstr>_212_afic</vt:lpstr>
      <vt:lpstr>_212_aim1</vt:lpstr>
      <vt:lpstr>_212_aim2</vt:lpstr>
      <vt:lpstr>_212_avp</vt:lpstr>
      <vt:lpstr>_212_caam</vt:lpstr>
      <vt:lpstr>_212_cale</vt:lpstr>
      <vt:lpstr>_212_cdae</vt:lpstr>
      <vt:lpstr>_212_cdae_E1</vt:lpstr>
      <vt:lpstr>_212_cehs</vt:lpstr>
      <vt:lpstr>_212_cele</vt:lpstr>
      <vt:lpstr>_212_cera</vt:lpstr>
      <vt:lpstr>_212_cesi</vt:lpstr>
      <vt:lpstr>_212_ceta</vt:lpstr>
      <vt:lpstr>_212_dimo</vt:lpstr>
      <vt:lpstr>_212_dvp</vt:lpstr>
      <vt:lpstr>_212_iexd</vt:lpstr>
      <vt:lpstr>_212_iexf</vt:lpstr>
      <vt:lpstr>_212_vp</vt:lpstr>
      <vt:lpstr>_213_acic</vt:lpstr>
      <vt:lpstr>_213_advp</vt:lpstr>
      <vt:lpstr>_213_afic</vt:lpstr>
      <vt:lpstr>_213_aim1</vt:lpstr>
      <vt:lpstr>_213_AIM11</vt:lpstr>
      <vt:lpstr>_213_aim2</vt:lpstr>
      <vt:lpstr>_213_AIM22</vt:lpstr>
      <vt:lpstr>_213_avp</vt:lpstr>
      <vt:lpstr>_213_avp2</vt:lpstr>
      <vt:lpstr>_213_avp3</vt:lpstr>
      <vt:lpstr>_213_caam</vt:lpstr>
      <vt:lpstr>_213_cale</vt:lpstr>
      <vt:lpstr>_213_cdae</vt:lpstr>
      <vt:lpstr>_213_cdae_E1</vt:lpstr>
      <vt:lpstr>_213_cehs</vt:lpstr>
      <vt:lpstr>_213_cele</vt:lpstr>
      <vt:lpstr>_213_cera</vt:lpstr>
      <vt:lpstr>_213_cesi</vt:lpstr>
      <vt:lpstr>_213_CESI1</vt:lpstr>
      <vt:lpstr>_213_ceta</vt:lpstr>
      <vt:lpstr>_213_comp_1</vt:lpstr>
      <vt:lpstr>_213_comp_2</vt:lpstr>
      <vt:lpstr>_213_comp_3</vt:lpstr>
      <vt:lpstr>_213_comp_4</vt:lpstr>
      <vt:lpstr>_213_dimo</vt:lpstr>
      <vt:lpstr>_213_DIMO1</vt:lpstr>
      <vt:lpstr>_213_dvp</vt:lpstr>
      <vt:lpstr>_213_dvp2</vt:lpstr>
      <vt:lpstr>_213_dvp3</vt:lpstr>
      <vt:lpstr>_213_iexd</vt:lpstr>
      <vt:lpstr>_213_iexf</vt:lpstr>
      <vt:lpstr>_213_vp</vt:lpstr>
      <vt:lpstr>_21315_2145_acic</vt:lpstr>
      <vt:lpstr>_21315_2145_advp</vt:lpstr>
      <vt:lpstr>_21315_2145_afic</vt:lpstr>
      <vt:lpstr>_21315_2145_aim1</vt:lpstr>
      <vt:lpstr>_21315_2145_aim2</vt:lpstr>
      <vt:lpstr>_21315_2145_avp</vt:lpstr>
      <vt:lpstr>_21315_2145_caam</vt:lpstr>
      <vt:lpstr>_21315_2145_cale</vt:lpstr>
      <vt:lpstr>_21315_2145_cdae</vt:lpstr>
      <vt:lpstr>_21315_2145_cdae_E1</vt:lpstr>
      <vt:lpstr>_21315_2145_cehs</vt:lpstr>
      <vt:lpstr>_21315_2145_cele</vt:lpstr>
      <vt:lpstr>_21315_2145_cera</vt:lpstr>
      <vt:lpstr>_21315_2145_cesi</vt:lpstr>
      <vt:lpstr>_21315_2145_ceta</vt:lpstr>
      <vt:lpstr>_21315_2145_dimo</vt:lpstr>
      <vt:lpstr>_21315_2145_dvp</vt:lpstr>
      <vt:lpstr>_21315_2145_iexd</vt:lpstr>
      <vt:lpstr>_21315_2145_iexf</vt:lpstr>
      <vt:lpstr>_21315_2145_vp</vt:lpstr>
      <vt:lpstr>_214_acic</vt:lpstr>
      <vt:lpstr>_214_advp</vt:lpstr>
      <vt:lpstr>_214_afic</vt:lpstr>
      <vt:lpstr>_214_aim1</vt:lpstr>
      <vt:lpstr>_214_AIM11</vt:lpstr>
      <vt:lpstr>_214_aim2</vt:lpstr>
      <vt:lpstr>_214_AIM22</vt:lpstr>
      <vt:lpstr>_214_avp</vt:lpstr>
      <vt:lpstr>_214_avp2</vt:lpstr>
      <vt:lpstr>_214_avp3</vt:lpstr>
      <vt:lpstr>_214_caam</vt:lpstr>
      <vt:lpstr>_214_cale</vt:lpstr>
      <vt:lpstr>_214_cdae</vt:lpstr>
      <vt:lpstr>_214_cdae_E1</vt:lpstr>
      <vt:lpstr>_214_cehs</vt:lpstr>
      <vt:lpstr>_214_cele</vt:lpstr>
      <vt:lpstr>_214_cera</vt:lpstr>
      <vt:lpstr>_214_cesi</vt:lpstr>
      <vt:lpstr>_214_CESI1</vt:lpstr>
      <vt:lpstr>_214_ceta</vt:lpstr>
      <vt:lpstr>_214_comp_1</vt:lpstr>
      <vt:lpstr>_214_comp_2</vt:lpstr>
      <vt:lpstr>_214_comp_3</vt:lpstr>
      <vt:lpstr>_214_comp_4</vt:lpstr>
      <vt:lpstr>_214_dimo</vt:lpstr>
      <vt:lpstr>_214_DIMO1</vt:lpstr>
      <vt:lpstr>_214_dvp</vt:lpstr>
      <vt:lpstr>_214_dvp2</vt:lpstr>
      <vt:lpstr>_214_dvp3</vt:lpstr>
      <vt:lpstr>_214_iexd</vt:lpstr>
      <vt:lpstr>_214_iexf</vt:lpstr>
      <vt:lpstr>_214_vp</vt:lpstr>
      <vt:lpstr>_215_8_aim1</vt:lpstr>
      <vt:lpstr>_215_8_aim2</vt:lpstr>
      <vt:lpstr>_215_8_avp</vt:lpstr>
      <vt:lpstr>_215_8_cesi</vt:lpstr>
      <vt:lpstr>_215_8_dimo</vt:lpstr>
      <vt:lpstr>_215_8_dvp</vt:lpstr>
      <vt:lpstr>_215_8_iexd</vt:lpstr>
      <vt:lpstr>_215_8_iexf</vt:lpstr>
      <vt:lpstr>_215_acic</vt:lpstr>
      <vt:lpstr>_215_advp</vt:lpstr>
      <vt:lpstr>_215_afic</vt:lpstr>
      <vt:lpstr>_215_caam</vt:lpstr>
      <vt:lpstr>_215_cale</vt:lpstr>
      <vt:lpstr>_215_cdae</vt:lpstr>
      <vt:lpstr>_215_cdae_E1</vt:lpstr>
      <vt:lpstr>_215_cehs</vt:lpstr>
      <vt:lpstr>_215_cele</vt:lpstr>
      <vt:lpstr>_215_cera</vt:lpstr>
      <vt:lpstr>_215_ceta</vt:lpstr>
      <vt:lpstr>_215_iexf</vt:lpstr>
      <vt:lpstr>_215_vp</vt:lpstr>
      <vt:lpstr>_218_acic</vt:lpstr>
      <vt:lpstr>_218_advp</vt:lpstr>
      <vt:lpstr>_218_afic</vt:lpstr>
      <vt:lpstr>_218_caam</vt:lpstr>
      <vt:lpstr>_218_cale</vt:lpstr>
      <vt:lpstr>_218_cdae</vt:lpstr>
      <vt:lpstr>_218_cdae_E1</vt:lpstr>
      <vt:lpstr>_218_cehs</vt:lpstr>
      <vt:lpstr>_218_cele</vt:lpstr>
      <vt:lpstr>_218_cera</vt:lpstr>
      <vt:lpstr>_218_ceta</vt:lpstr>
      <vt:lpstr>_218_iexf</vt:lpstr>
      <vt:lpstr>_218_vp</vt:lpstr>
      <vt:lpstr>_2183_cdae</vt:lpstr>
      <vt:lpstr>_2187_aim1</vt:lpstr>
      <vt:lpstr>_2187_aim2</vt:lpstr>
      <vt:lpstr>_2187_avp</vt:lpstr>
      <vt:lpstr>_2187_cesi</vt:lpstr>
      <vt:lpstr>_2187_dimo</vt:lpstr>
      <vt:lpstr>_2187_dvp</vt:lpstr>
      <vt:lpstr>_2187_iexd</vt:lpstr>
      <vt:lpstr>_2187_iexf</vt:lpstr>
      <vt:lpstr>_22_aim1</vt:lpstr>
      <vt:lpstr>_22_aim2</vt:lpstr>
      <vt:lpstr>_22_avp</vt:lpstr>
      <vt:lpstr>_22_cesi</vt:lpstr>
      <vt:lpstr>_22_dimo</vt:lpstr>
      <vt:lpstr>_22_dvp</vt:lpstr>
      <vt:lpstr>_22_iexd</vt:lpstr>
      <vt:lpstr>_22_iexf</vt:lpstr>
      <vt:lpstr>_2234_acic</vt:lpstr>
      <vt:lpstr>_2234_advp</vt:lpstr>
      <vt:lpstr>_2234_afic</vt:lpstr>
      <vt:lpstr>_2234_caam</vt:lpstr>
      <vt:lpstr>_2234_cale</vt:lpstr>
      <vt:lpstr>_2234_cdae</vt:lpstr>
      <vt:lpstr>_2234_cdae_E1</vt:lpstr>
      <vt:lpstr>_2234_cehs</vt:lpstr>
      <vt:lpstr>_2234_cele</vt:lpstr>
      <vt:lpstr>_2234_cera</vt:lpstr>
      <vt:lpstr>_2234_ceta</vt:lpstr>
      <vt:lpstr>_2234_vp</vt:lpstr>
      <vt:lpstr>_2312_aim1</vt:lpstr>
      <vt:lpstr>_2312_aim2</vt:lpstr>
      <vt:lpstr>_2312_avp</vt:lpstr>
      <vt:lpstr>_2312_cesi</vt:lpstr>
      <vt:lpstr>_2312_dimo</vt:lpstr>
      <vt:lpstr>_2312_dvp</vt:lpstr>
      <vt:lpstr>_2312_iexd</vt:lpstr>
      <vt:lpstr>_2312_iexf</vt:lpstr>
      <vt:lpstr>_2313_4_8_ext_aim1</vt:lpstr>
      <vt:lpstr>_2313_4_8_ext_aim2</vt:lpstr>
      <vt:lpstr>_2313_4_8_ext_avp</vt:lpstr>
      <vt:lpstr>_2313_4_8_ext_cesi</vt:lpstr>
      <vt:lpstr>_2313_4_8_ext_dimo</vt:lpstr>
      <vt:lpstr>_2313_4_8_ext_dvp</vt:lpstr>
      <vt:lpstr>_2313_4_8_ext_iexd</vt:lpstr>
      <vt:lpstr>_2313_4_8_ext_iexf</vt:lpstr>
      <vt:lpstr>_2313_4_8_gr_aim1</vt:lpstr>
      <vt:lpstr>_2313_4_8_gr_aim2</vt:lpstr>
      <vt:lpstr>_2313_4_8_gr_avp</vt:lpstr>
      <vt:lpstr>_2313_4_8_gr_cesi</vt:lpstr>
      <vt:lpstr>_2313_4_8_gr_dimo</vt:lpstr>
      <vt:lpstr>_2313_4_8_gr_dvp</vt:lpstr>
      <vt:lpstr>_2313_4_8_gr_iexd</vt:lpstr>
      <vt:lpstr>_2313_4_8_gr_iexf</vt:lpstr>
      <vt:lpstr>_238_aim1</vt:lpstr>
      <vt:lpstr>_238_aim2</vt:lpstr>
      <vt:lpstr>_238_avp</vt:lpstr>
      <vt:lpstr>_238_cesi</vt:lpstr>
      <vt:lpstr>_238_dimo</vt:lpstr>
      <vt:lpstr>_238_dvp</vt:lpstr>
      <vt:lpstr>_238_iexd</vt:lpstr>
      <vt:lpstr>_26_aim1</vt:lpstr>
      <vt:lpstr>_26_aim2</vt:lpstr>
      <vt:lpstr>_26_avp</vt:lpstr>
      <vt:lpstr>_26_cesi</vt:lpstr>
      <vt:lpstr>_26_dimo</vt:lpstr>
      <vt:lpstr>_26_dvp</vt:lpstr>
      <vt:lpstr>_26_iexd</vt:lpstr>
      <vt:lpstr>_26_iexf</vt:lpstr>
      <vt:lpstr>_267_aim1</vt:lpstr>
      <vt:lpstr>_267_aim2</vt:lpstr>
      <vt:lpstr>_267_avp</vt:lpstr>
      <vt:lpstr>_267_cesi</vt:lpstr>
      <vt:lpstr>_267_dimo</vt:lpstr>
      <vt:lpstr>_267_dvp</vt:lpstr>
      <vt:lpstr>_267_iexd</vt:lpstr>
      <vt:lpstr>_267_iexf</vt:lpstr>
      <vt:lpstr>_2675b_crct</vt:lpstr>
      <vt:lpstr>_2675b_crlt</vt:lpstr>
      <vt:lpstr>_2675b_crmt</vt:lpstr>
      <vt:lpstr>_2675b_E2</vt:lpstr>
      <vt:lpstr>_267b_crct</vt:lpstr>
      <vt:lpstr>_267b_crlt</vt:lpstr>
      <vt:lpstr>_267b_crmt</vt:lpstr>
      <vt:lpstr>_269_79_dect</vt:lpstr>
      <vt:lpstr>_269_79_demt</vt:lpstr>
      <vt:lpstr>_269_79_dsur</vt:lpstr>
      <vt:lpstr>_269_79_E1</vt:lpstr>
      <vt:lpstr>_271_72_aim1</vt:lpstr>
      <vt:lpstr>_271_72_aim2</vt:lpstr>
      <vt:lpstr>_271_72_avp</vt:lpstr>
      <vt:lpstr>_271_72_cesi</vt:lpstr>
      <vt:lpstr>_271_72_dimo</vt:lpstr>
      <vt:lpstr>_271_72_dvp</vt:lpstr>
      <vt:lpstr>_271_72_iexd</vt:lpstr>
      <vt:lpstr>_271_72_iexf</vt:lpstr>
      <vt:lpstr>_274_aim1</vt:lpstr>
      <vt:lpstr>_274_aim2</vt:lpstr>
      <vt:lpstr>_274_avp</vt:lpstr>
      <vt:lpstr>_274_cesi</vt:lpstr>
      <vt:lpstr>_274_dimo</vt:lpstr>
      <vt:lpstr>_274_dvp</vt:lpstr>
      <vt:lpstr>_274_iexd</vt:lpstr>
      <vt:lpstr>_274_iexf</vt:lpstr>
      <vt:lpstr>_274b_crct</vt:lpstr>
      <vt:lpstr>_274b_crlt</vt:lpstr>
      <vt:lpstr>_274b_crmt</vt:lpstr>
      <vt:lpstr>_274b_E2</vt:lpstr>
      <vt:lpstr>_275_6_aim1</vt:lpstr>
      <vt:lpstr>_275_6_aim2</vt:lpstr>
      <vt:lpstr>_275_6_avp</vt:lpstr>
      <vt:lpstr>_275_6_cesi</vt:lpstr>
      <vt:lpstr>_275_6_dimo</vt:lpstr>
      <vt:lpstr>_275_6_dvp</vt:lpstr>
      <vt:lpstr>_275_6_iexd</vt:lpstr>
      <vt:lpstr>_275_6_iexf</vt:lpstr>
      <vt:lpstr>_275b_crct</vt:lpstr>
      <vt:lpstr>_275b_crlt</vt:lpstr>
      <vt:lpstr>_275b_crmt</vt:lpstr>
      <vt:lpstr>_2768_aim1</vt:lpstr>
      <vt:lpstr>_2768_aim2</vt:lpstr>
      <vt:lpstr>_2768_avp</vt:lpstr>
      <vt:lpstr>_2768_cesi</vt:lpstr>
      <vt:lpstr>_2768_dimo</vt:lpstr>
      <vt:lpstr>_2768_dvp</vt:lpstr>
      <vt:lpstr>_2768_iexd</vt:lpstr>
      <vt:lpstr>_2768_iexf</vt:lpstr>
      <vt:lpstr>_278_aim1</vt:lpstr>
      <vt:lpstr>_278_aim2</vt:lpstr>
      <vt:lpstr>_278_avp</vt:lpstr>
      <vt:lpstr>_278_cesi</vt:lpstr>
      <vt:lpstr>_278_dimo</vt:lpstr>
      <vt:lpstr>_278_dvp</vt:lpstr>
      <vt:lpstr>_278_iexd</vt:lpstr>
      <vt:lpstr>_278_iexf</vt:lpstr>
      <vt:lpstr>_2781b_E2</vt:lpstr>
      <vt:lpstr>_2783b_E2</vt:lpstr>
      <vt:lpstr>_28187_acic</vt:lpstr>
      <vt:lpstr>_28187_advp</vt:lpstr>
      <vt:lpstr>_28187_afic</vt:lpstr>
      <vt:lpstr>_28187_caam</vt:lpstr>
      <vt:lpstr>_28187_cale</vt:lpstr>
      <vt:lpstr>_28187_cdae</vt:lpstr>
      <vt:lpstr>_28187_cdae_E1</vt:lpstr>
      <vt:lpstr>_28187_cehs</vt:lpstr>
      <vt:lpstr>_28187_cele</vt:lpstr>
      <vt:lpstr>_28187_cera</vt:lpstr>
      <vt:lpstr>_28187_ceta</vt:lpstr>
      <vt:lpstr>_28187_vp</vt:lpstr>
      <vt:lpstr>_290_prau</vt:lpstr>
      <vt:lpstr>_290_pravp</vt:lpstr>
      <vt:lpstr>_290_prde</vt:lpstr>
      <vt:lpstr>_290_prdi</vt:lpstr>
      <vt:lpstr>_290_prdvp</vt:lpstr>
      <vt:lpstr>_290_prfi</vt:lpstr>
      <vt:lpstr>_291_prau</vt:lpstr>
      <vt:lpstr>_291_pravp</vt:lpstr>
      <vt:lpstr>_291_prde</vt:lpstr>
      <vt:lpstr>_291_prdi</vt:lpstr>
      <vt:lpstr>_291_prdvp</vt:lpstr>
      <vt:lpstr>_291_prfi</vt:lpstr>
      <vt:lpstr>_297_prau</vt:lpstr>
      <vt:lpstr>_297_pravp</vt:lpstr>
      <vt:lpstr>_297_prde</vt:lpstr>
      <vt:lpstr>_297_prdi</vt:lpstr>
      <vt:lpstr>_297_prdvp</vt:lpstr>
      <vt:lpstr>_297_prfi</vt:lpstr>
      <vt:lpstr>_391_prau</vt:lpstr>
      <vt:lpstr>_391_pravp</vt:lpstr>
      <vt:lpstr>_391_prde</vt:lpstr>
      <vt:lpstr>_391_prdi</vt:lpstr>
      <vt:lpstr>_391_prdvp</vt:lpstr>
      <vt:lpstr>_391_prfi</vt:lpstr>
      <vt:lpstr>_392_prau</vt:lpstr>
      <vt:lpstr>_392_pravp</vt:lpstr>
      <vt:lpstr>_392_prde</vt:lpstr>
      <vt:lpstr>_392_prdi</vt:lpstr>
      <vt:lpstr>_392_prdvp</vt:lpstr>
      <vt:lpstr>_392_prfi</vt:lpstr>
      <vt:lpstr>_393_prau</vt:lpstr>
      <vt:lpstr>_393_pravp</vt:lpstr>
      <vt:lpstr>_393_prde</vt:lpstr>
      <vt:lpstr>_393_prdi</vt:lpstr>
      <vt:lpstr>_393_prdvp</vt:lpstr>
      <vt:lpstr>_393_prfi</vt:lpstr>
      <vt:lpstr>_395_prau</vt:lpstr>
      <vt:lpstr>_395_pravp</vt:lpstr>
      <vt:lpstr>_395_prde</vt:lpstr>
      <vt:lpstr>_395_prdi</vt:lpstr>
      <vt:lpstr>_395_prdvp</vt:lpstr>
      <vt:lpstr>_395_prfi</vt:lpstr>
      <vt:lpstr>_397_prau</vt:lpstr>
      <vt:lpstr>_397_pravp</vt:lpstr>
      <vt:lpstr>_397_prde</vt:lpstr>
      <vt:lpstr>_397_prdi</vt:lpstr>
      <vt:lpstr>_397_prdvp</vt:lpstr>
      <vt:lpstr>_397_prfi</vt:lpstr>
      <vt:lpstr>_401_8</vt:lpstr>
      <vt:lpstr>_401_8_dect</vt:lpstr>
      <vt:lpstr>_401_8_delt</vt:lpstr>
      <vt:lpstr>_401_8_demt</vt:lpstr>
      <vt:lpstr>_401_8_dsur</vt:lpstr>
      <vt:lpstr>_409b_crct</vt:lpstr>
      <vt:lpstr>_409b_crlt</vt:lpstr>
      <vt:lpstr>_409b_crmt</vt:lpstr>
      <vt:lpstr>_409b_E1</vt:lpstr>
      <vt:lpstr>_411b_crct</vt:lpstr>
      <vt:lpstr>_411b_crlt</vt:lpstr>
      <vt:lpstr>_411b_crmt</vt:lpstr>
      <vt:lpstr>_411b_E1</vt:lpstr>
      <vt:lpstr>_412b_crct</vt:lpstr>
      <vt:lpstr>_412b_crlt</vt:lpstr>
      <vt:lpstr>_412b_crmt</vt:lpstr>
      <vt:lpstr>_412b_E1</vt:lpstr>
      <vt:lpstr>_413b_crct</vt:lpstr>
      <vt:lpstr>_413b_crlt</vt:lpstr>
      <vt:lpstr>_413b_crmt</vt:lpstr>
      <vt:lpstr>_413b_E1</vt:lpstr>
      <vt:lpstr>_416b_crct</vt:lpstr>
      <vt:lpstr>_416b_crlt</vt:lpstr>
      <vt:lpstr>_416b_crmt</vt:lpstr>
      <vt:lpstr>_416b_E1</vt:lpstr>
      <vt:lpstr>_42Ab</vt:lpstr>
      <vt:lpstr>_42Ab_crct</vt:lpstr>
      <vt:lpstr>_42Ab_crlt</vt:lpstr>
      <vt:lpstr>_42Ab_crmt</vt:lpstr>
      <vt:lpstr>_42P</vt:lpstr>
      <vt:lpstr>_42P_dect</vt:lpstr>
      <vt:lpstr>_42P_demt</vt:lpstr>
      <vt:lpstr>_42P_dsur</vt:lpstr>
      <vt:lpstr>_43Ab</vt:lpstr>
      <vt:lpstr>_43Ab_crct</vt:lpstr>
      <vt:lpstr>_43Ab_crlt</vt:lpstr>
      <vt:lpstr>_43Ab_crmt</vt:lpstr>
      <vt:lpstr>_43P</vt:lpstr>
      <vt:lpstr>_43P_dect</vt:lpstr>
      <vt:lpstr>_43P_demt</vt:lpstr>
      <vt:lpstr>_43P_dsur</vt:lpstr>
      <vt:lpstr>_44_SFP</vt:lpstr>
      <vt:lpstr>_443Ab</vt:lpstr>
      <vt:lpstr>_443P</vt:lpstr>
      <vt:lpstr>_44Ab</vt:lpstr>
      <vt:lpstr>_44Ab_crct</vt:lpstr>
      <vt:lpstr>_44Ab_crlt</vt:lpstr>
      <vt:lpstr>_44Ab_crmt</vt:lpstr>
      <vt:lpstr>_44P</vt:lpstr>
      <vt:lpstr>_44P_dect</vt:lpstr>
      <vt:lpstr>_44P_demt</vt:lpstr>
      <vt:lpstr>_451Ab</vt:lpstr>
      <vt:lpstr>_451Ab_crct</vt:lpstr>
      <vt:lpstr>_451Ab_crlt</vt:lpstr>
      <vt:lpstr>_451Ab_crmt</vt:lpstr>
      <vt:lpstr>_451P_dect</vt:lpstr>
      <vt:lpstr>_451P_demt</vt:lpstr>
      <vt:lpstr>_451P_dsur</vt:lpstr>
      <vt:lpstr>_454b_crct</vt:lpstr>
      <vt:lpstr>_454b_crlt</vt:lpstr>
      <vt:lpstr>_454b_crmt</vt:lpstr>
      <vt:lpstr>_454P_dect</vt:lpstr>
      <vt:lpstr>_454P_demt</vt:lpstr>
      <vt:lpstr>_454P_dsur</vt:lpstr>
      <vt:lpstr>_455_7</vt:lpstr>
      <vt:lpstr>_455_7_dect</vt:lpstr>
      <vt:lpstr>_455_7_demt</vt:lpstr>
      <vt:lpstr>_455_7_dsur</vt:lpstr>
      <vt:lpstr>_455Ab</vt:lpstr>
      <vt:lpstr>_455b_crct</vt:lpstr>
      <vt:lpstr>_455b_crlt</vt:lpstr>
      <vt:lpstr>_455b_crmt</vt:lpstr>
      <vt:lpstr>_4562b</vt:lpstr>
      <vt:lpstr>_4562b_crct</vt:lpstr>
      <vt:lpstr>_4562b_crlt</vt:lpstr>
      <vt:lpstr>_4562b_crmt</vt:lpstr>
      <vt:lpstr>_458Ab</vt:lpstr>
      <vt:lpstr>_458Ab_crct</vt:lpstr>
      <vt:lpstr>_458Ab_crlt</vt:lpstr>
      <vt:lpstr>_458Ab_crmt</vt:lpstr>
      <vt:lpstr>_458P</vt:lpstr>
      <vt:lpstr>_458P_dect</vt:lpstr>
      <vt:lpstr>_458P_demt</vt:lpstr>
      <vt:lpstr>_458P_dsur</vt:lpstr>
      <vt:lpstr>_45Ab</vt:lpstr>
      <vt:lpstr>_45Ab_crct</vt:lpstr>
      <vt:lpstr>_45Ab_crlt</vt:lpstr>
      <vt:lpstr>_45Ab_crmt</vt:lpstr>
      <vt:lpstr>_45ed</vt:lpstr>
      <vt:lpstr>_45P_dect</vt:lpstr>
      <vt:lpstr>_45P_demt</vt:lpstr>
      <vt:lpstr>_46_SFAb</vt:lpstr>
      <vt:lpstr>_46_SFAb_crct</vt:lpstr>
      <vt:lpstr>_46_SFAb_crlt</vt:lpstr>
      <vt:lpstr>_46_SFAb_crmt</vt:lpstr>
      <vt:lpstr>_46_SFP</vt:lpstr>
      <vt:lpstr>_46_SFP_dect</vt:lpstr>
      <vt:lpstr>_46_SFP_demt</vt:lpstr>
      <vt:lpstr>_46_SFP_dsur</vt:lpstr>
      <vt:lpstr>_461_Ab_crct</vt:lpstr>
      <vt:lpstr>_461_Ab_crlt</vt:lpstr>
      <vt:lpstr>_461_Ab_crmt</vt:lpstr>
      <vt:lpstr>_461_Ab_E1</vt:lpstr>
      <vt:lpstr>_461P</vt:lpstr>
      <vt:lpstr>_461P_dect</vt:lpstr>
      <vt:lpstr>_461P_demt</vt:lpstr>
      <vt:lpstr>_461P_dsur</vt:lpstr>
      <vt:lpstr>_46Ab</vt:lpstr>
      <vt:lpstr>_46Ab_crct</vt:lpstr>
      <vt:lpstr>_46Ab_crlt</vt:lpstr>
      <vt:lpstr>_46Ab_crmt</vt:lpstr>
      <vt:lpstr>_46P</vt:lpstr>
      <vt:lpstr>_46P_dect</vt:lpstr>
      <vt:lpstr>_46P_demt</vt:lpstr>
      <vt:lpstr>_47_SFP</vt:lpstr>
      <vt:lpstr>_47_SFP_dect</vt:lpstr>
      <vt:lpstr>_47_SFP_demt</vt:lpstr>
      <vt:lpstr>_47_SFP_dsur</vt:lpstr>
      <vt:lpstr>_476b_crct</vt:lpstr>
      <vt:lpstr>_476b_crlt</vt:lpstr>
      <vt:lpstr>_476b_crmt</vt:lpstr>
      <vt:lpstr>_476b_E1</vt:lpstr>
      <vt:lpstr>_482</vt:lpstr>
      <vt:lpstr>_482b_crct</vt:lpstr>
      <vt:lpstr>_482b_crlt</vt:lpstr>
      <vt:lpstr>_482b_crmt</vt:lpstr>
      <vt:lpstr>_482b_E1</vt:lpstr>
      <vt:lpstr>_486b_crct</vt:lpstr>
      <vt:lpstr>_486b_crlt</vt:lpstr>
      <vt:lpstr>_486b_crmt</vt:lpstr>
      <vt:lpstr>_486b_E1</vt:lpstr>
      <vt:lpstr>_487_dect</vt:lpstr>
      <vt:lpstr>_487_demt</vt:lpstr>
      <vt:lpstr>_4871</vt:lpstr>
      <vt:lpstr>_4871_dect</vt:lpstr>
      <vt:lpstr>_4871_demt</vt:lpstr>
      <vt:lpstr>_4872_dect</vt:lpstr>
      <vt:lpstr>_4872_demt</vt:lpstr>
      <vt:lpstr>_4872_E1</vt:lpstr>
      <vt:lpstr>_4878</vt:lpstr>
      <vt:lpstr>_4878_dect</vt:lpstr>
      <vt:lpstr>_4878_demt</vt:lpstr>
      <vt:lpstr>_487ed</vt:lpstr>
      <vt:lpstr>_49_AU_prau</vt:lpstr>
      <vt:lpstr>_49_AU_pravp</vt:lpstr>
      <vt:lpstr>_49_AU_prde</vt:lpstr>
      <vt:lpstr>_49_AU_prdi</vt:lpstr>
      <vt:lpstr>_49_AU_prdvp</vt:lpstr>
      <vt:lpstr>_49_AU_prfi</vt:lpstr>
      <vt:lpstr>_4911_prau</vt:lpstr>
      <vt:lpstr>_4911_pravp</vt:lpstr>
      <vt:lpstr>_4911_prde</vt:lpstr>
      <vt:lpstr>_4911_prdi</vt:lpstr>
      <vt:lpstr>_4911_prdvp</vt:lpstr>
      <vt:lpstr>_4911_prfi</vt:lpstr>
      <vt:lpstr>_4912_15_prau</vt:lpstr>
      <vt:lpstr>_4912_15_pravp</vt:lpstr>
      <vt:lpstr>_4912_15_prde</vt:lpstr>
      <vt:lpstr>_4912_15_prdi</vt:lpstr>
      <vt:lpstr>_4912_15_prdvp</vt:lpstr>
      <vt:lpstr>_4912_15_prfi</vt:lpstr>
      <vt:lpstr>_519_dect</vt:lpstr>
      <vt:lpstr>_519_delt</vt:lpstr>
      <vt:lpstr>_519_demt</vt:lpstr>
      <vt:lpstr>_519_dsur</vt:lpstr>
      <vt:lpstr>_519_E1</vt:lpstr>
      <vt:lpstr>_590_prau</vt:lpstr>
      <vt:lpstr>_590_pravp</vt:lpstr>
      <vt:lpstr>_590_prde</vt:lpstr>
      <vt:lpstr>_590_prdi</vt:lpstr>
      <vt:lpstr>_590_prdvp</vt:lpstr>
      <vt:lpstr>_590_prfi</vt:lpstr>
      <vt:lpstr>_AR_aut</vt:lpstr>
      <vt:lpstr>_AR_cd</vt:lpstr>
      <vt:lpstr>_AR_er</vt:lpstr>
      <vt:lpstr>_AR_pg</vt:lpstr>
      <vt:lpstr>_AR_phg</vt:lpstr>
      <vt:lpstr>_AR_pr</vt:lpstr>
      <vt:lpstr>_AR_rc</vt:lpstr>
      <vt:lpstr>_AR_re</vt:lpstr>
      <vt:lpstr>_AR_rhg</vt:lpstr>
      <vt:lpstr>_AR_rn</vt:lpstr>
      <vt:lpstr>_AR_rthg</vt:lpstr>
      <vt:lpstr>_AR_tot</vt:lpstr>
      <vt:lpstr>_AutFP_pg</vt:lpstr>
      <vt:lpstr>_AutFP_phg</vt:lpstr>
      <vt:lpstr>_AutFP_tot</vt:lpstr>
      <vt:lpstr>_AutFPp_pg</vt:lpstr>
      <vt:lpstr>_AutFPp_phg</vt:lpstr>
      <vt:lpstr>_AutFPp_tot</vt:lpstr>
      <vt:lpstr>_AutVFP_pg</vt:lpstr>
      <vt:lpstr>_AutVFP_phg</vt:lpstr>
      <vt:lpstr>_AutVFP_tot</vt:lpstr>
      <vt:lpstr>_AuV_aut</vt:lpstr>
      <vt:lpstr>_AuV_cd</vt:lpstr>
      <vt:lpstr>_AuV_er</vt:lpstr>
      <vt:lpstr>_AuV_pg</vt:lpstr>
      <vt:lpstr>_AuV_phg</vt:lpstr>
      <vt:lpstr>_AuV_pr</vt:lpstr>
      <vt:lpstr>_AuV_rc</vt:lpstr>
      <vt:lpstr>_AuV_re</vt:lpstr>
      <vt:lpstr>_AuV_rhg</vt:lpstr>
      <vt:lpstr>_AuV_rn</vt:lpstr>
      <vt:lpstr>_AuV_rthg</vt:lpstr>
      <vt:lpstr>_AuV_tot</vt:lpstr>
      <vt:lpstr>_CP_aut</vt:lpstr>
      <vt:lpstr>_CP_cd</vt:lpstr>
      <vt:lpstr>_CP_er</vt:lpstr>
      <vt:lpstr>_CP_pg</vt:lpstr>
      <vt:lpstr>_CP_phg</vt:lpstr>
      <vt:lpstr>_CP_pr</vt:lpstr>
      <vt:lpstr>_CP_rc</vt:lpstr>
      <vt:lpstr>_CP_re</vt:lpstr>
      <vt:lpstr>_CP_rhg</vt:lpstr>
      <vt:lpstr>_CP_rn</vt:lpstr>
      <vt:lpstr>_CP_rthg</vt:lpstr>
      <vt:lpstr>_CP_tot</vt:lpstr>
      <vt:lpstr>_CPN_aut</vt:lpstr>
      <vt:lpstr>_CPN_cd</vt:lpstr>
      <vt:lpstr>_CPN_er</vt:lpstr>
      <vt:lpstr>_CPN_pg</vt:lpstr>
      <vt:lpstr>_CPN_phg</vt:lpstr>
      <vt:lpstr>_CPN_pr</vt:lpstr>
      <vt:lpstr>_CPN_rc</vt:lpstr>
      <vt:lpstr>_CPN_re</vt:lpstr>
      <vt:lpstr>_CPN_rhg</vt:lpstr>
      <vt:lpstr>_CPN_rn</vt:lpstr>
      <vt:lpstr>_CPN_rthg</vt:lpstr>
      <vt:lpstr>_CPN_tot</vt:lpstr>
      <vt:lpstr>_dur_struc_dyn</vt:lpstr>
      <vt:lpstr>_DV_aut</vt:lpstr>
      <vt:lpstr>_DV_cd</vt:lpstr>
      <vt:lpstr>_DV_er</vt:lpstr>
      <vt:lpstr>_DV_pg</vt:lpstr>
      <vt:lpstr>_DV_phg</vt:lpstr>
      <vt:lpstr>_DV_pr</vt:lpstr>
      <vt:lpstr>_DV_rc</vt:lpstr>
      <vt:lpstr>_DV_re</vt:lpstr>
      <vt:lpstr>_DV_rhg</vt:lpstr>
      <vt:lpstr>_DV_rn</vt:lpstr>
      <vt:lpstr>_DV_rthg</vt:lpstr>
      <vt:lpstr>_DV_tot</vt:lpstr>
      <vt:lpstr>_empex</vt:lpstr>
      <vt:lpstr>_empor</vt:lpstr>
      <vt:lpstr>_EP_aut</vt:lpstr>
      <vt:lpstr>_EP_cd</vt:lpstr>
      <vt:lpstr>_EP_er</vt:lpstr>
      <vt:lpstr>_EP_pg</vt:lpstr>
      <vt:lpstr>_EP_phg</vt:lpstr>
      <vt:lpstr>_EP_pr</vt:lpstr>
      <vt:lpstr>_EP_rc</vt:lpstr>
      <vt:lpstr>_EP_re</vt:lpstr>
      <vt:lpstr>_EP_rhg</vt:lpstr>
      <vt:lpstr>_EP_rn</vt:lpstr>
      <vt:lpstr>_EP_rthg</vt:lpstr>
      <vt:lpstr>_EP_tot</vt:lpstr>
      <vt:lpstr>_FP_pg</vt:lpstr>
      <vt:lpstr>_FP_phg</vt:lpstr>
      <vt:lpstr>_FP_tot</vt:lpstr>
      <vt:lpstr>_FPpp_pg</vt:lpstr>
      <vt:lpstr>_FPpp_phg</vt:lpstr>
      <vt:lpstr>_FPpp_tot</vt:lpstr>
      <vt:lpstr>_IDA_crct</vt:lpstr>
      <vt:lpstr>_IDA_crlt</vt:lpstr>
      <vt:lpstr>_IDA_crmt</vt:lpstr>
      <vt:lpstr>_IDA_dect</vt:lpstr>
      <vt:lpstr>_IDA_demt</vt:lpstr>
      <vt:lpstr>_IDA_dnet</vt:lpstr>
      <vt:lpstr>_IDA_dsur</vt:lpstr>
      <vt:lpstr>_IDA_mb</vt:lpstr>
      <vt:lpstr>_IDA_prau</vt:lpstr>
      <vt:lpstr>_IDA_pravp</vt:lpstr>
      <vt:lpstr>_IDA_prde</vt:lpstr>
      <vt:lpstr>_IDA_prdi</vt:lpstr>
      <vt:lpstr>_IDA_prdvp</vt:lpstr>
      <vt:lpstr>_IDA_prfi</vt:lpstr>
      <vt:lpstr>_nom_E41</vt:lpstr>
      <vt:lpstr>_nom_E42</vt:lpstr>
      <vt:lpstr>_nom_E43</vt:lpstr>
      <vt:lpstr>_nom_E44</vt:lpstr>
      <vt:lpstr>_nom_E45</vt:lpstr>
      <vt:lpstr>_nom_E46</vt:lpstr>
      <vt:lpstr>_nom_struc_dyn</vt:lpstr>
      <vt:lpstr>_OC_aut</vt:lpstr>
      <vt:lpstr>_OC_cd</vt:lpstr>
      <vt:lpstr>_OC_er</vt:lpstr>
      <vt:lpstr>_OC_pg</vt:lpstr>
      <vt:lpstr>_OC_phg</vt:lpstr>
      <vt:lpstr>_OC_pr</vt:lpstr>
      <vt:lpstr>_OC_rc</vt:lpstr>
      <vt:lpstr>_OC_re</vt:lpstr>
      <vt:lpstr>_OC_rhg</vt:lpstr>
      <vt:lpstr>_OC_rn</vt:lpstr>
      <vt:lpstr>_OC_rthg</vt:lpstr>
      <vt:lpstr>_OC_tot</vt:lpstr>
      <vt:lpstr>_P43_P_dect</vt:lpstr>
      <vt:lpstr>_P43_P_delt</vt:lpstr>
      <vt:lpstr>_P43_P_demt</vt:lpstr>
      <vt:lpstr>_P43_P_dsur</vt:lpstr>
      <vt:lpstr>_P43_P_E1</vt:lpstr>
      <vt:lpstr>_R_aut</vt:lpstr>
      <vt:lpstr>_R_cd</vt:lpstr>
      <vt:lpstr>_R_er</vt:lpstr>
      <vt:lpstr>_R_pg</vt:lpstr>
      <vt:lpstr>_R_phg</vt:lpstr>
      <vt:lpstr>_R_pr</vt:lpstr>
      <vt:lpstr>_R_rc</vt:lpstr>
      <vt:lpstr>_R_re</vt:lpstr>
      <vt:lpstr>_R_rhg</vt:lpstr>
      <vt:lpstr>_R_rn</vt:lpstr>
      <vt:lpstr>_R_rthg</vt:lpstr>
      <vt:lpstr>_R_tot</vt:lpstr>
      <vt:lpstr>_rbtex</vt:lpstr>
      <vt:lpstr>_S_10avp</vt:lpstr>
      <vt:lpstr>_S_10dvp</vt:lpstr>
      <vt:lpstr>_S_1adevp</vt:lpstr>
      <vt:lpstr>_S_1avp</vt:lpstr>
      <vt:lpstr>_S_1dvp</vt:lpstr>
      <vt:lpstr>_S_1PRavp</vt:lpstr>
      <vt:lpstr>_S_1PRdvp</vt:lpstr>
      <vt:lpstr>_S_1vp</vt:lpstr>
      <vt:lpstr>_S_2avp</vt:lpstr>
      <vt:lpstr>_S_2dvp</vt:lpstr>
      <vt:lpstr>_S_2PRavp</vt:lpstr>
      <vt:lpstr>_S_2PRdvp</vt:lpstr>
      <vt:lpstr>_S_3advp</vt:lpstr>
      <vt:lpstr>_S_3avp</vt:lpstr>
      <vt:lpstr>_S_3dvp</vt:lpstr>
      <vt:lpstr>_S_3PRavp</vt:lpstr>
      <vt:lpstr>_S_3PRdvp</vt:lpstr>
      <vt:lpstr>_S_3vp</vt:lpstr>
      <vt:lpstr>_S_4avp</vt:lpstr>
      <vt:lpstr>_S_4dvp</vt:lpstr>
      <vt:lpstr>_S_4PRavp</vt:lpstr>
      <vt:lpstr>_S_4PRdvp</vt:lpstr>
      <vt:lpstr>_S_5PRavp</vt:lpstr>
      <vt:lpstr>_S_5PRdvp</vt:lpstr>
      <vt:lpstr>_S_6PRavp</vt:lpstr>
      <vt:lpstr>_S_6PRdvp</vt:lpstr>
      <vt:lpstr>_S_7avp</vt:lpstr>
      <vt:lpstr>_S_7dvp</vt:lpstr>
      <vt:lpstr>_S_8avp</vt:lpstr>
      <vt:lpstr>_S_8dvp</vt:lpstr>
      <vt:lpstr>_S_9avp</vt:lpstr>
      <vt:lpstr>_S_9dvp</vt:lpstr>
      <vt:lpstr>_S_ACIC</vt:lpstr>
      <vt:lpstr>_S_ACIC_1</vt:lpstr>
      <vt:lpstr>_S_ACIC_3</vt:lpstr>
      <vt:lpstr>_S_advp</vt:lpstr>
      <vt:lpstr>_S_AFIC_1</vt:lpstr>
      <vt:lpstr>_S_AFIC_3</vt:lpstr>
      <vt:lpstr>_S_AIM1_1</vt:lpstr>
      <vt:lpstr>_S_AIM1_10</vt:lpstr>
      <vt:lpstr>_S_AIM1_2</vt:lpstr>
      <vt:lpstr>_S_AIM1_3</vt:lpstr>
      <vt:lpstr>_S_AIM1_4</vt:lpstr>
      <vt:lpstr>_S_AIM1_7</vt:lpstr>
      <vt:lpstr>_S_AIM1_8</vt:lpstr>
      <vt:lpstr>_S_AIM1_9</vt:lpstr>
      <vt:lpstr>_S_AIM2_1</vt:lpstr>
      <vt:lpstr>_S_AIM2_10</vt:lpstr>
      <vt:lpstr>_S_AIM2_2</vt:lpstr>
      <vt:lpstr>_S_AIM2_3</vt:lpstr>
      <vt:lpstr>_S_AIM2_4</vt:lpstr>
      <vt:lpstr>_S_AIM2_7</vt:lpstr>
      <vt:lpstr>_S_AIM2_8</vt:lpstr>
      <vt:lpstr>_S_AIM2_9</vt:lpstr>
      <vt:lpstr>_S_CAAM</vt:lpstr>
      <vt:lpstr>_S_CAAM_1</vt:lpstr>
      <vt:lpstr>_S_CAAM_3</vt:lpstr>
      <vt:lpstr>_S_CALE</vt:lpstr>
      <vt:lpstr>_S_CALE_1</vt:lpstr>
      <vt:lpstr>_S_CALE_3</vt:lpstr>
      <vt:lpstr>_S_CDAE</vt:lpstr>
      <vt:lpstr>_S_CDAE_1</vt:lpstr>
      <vt:lpstr>_S_CDAE_1_E1</vt:lpstr>
      <vt:lpstr>_S_CDAE_3</vt:lpstr>
      <vt:lpstr>_S_CDAE_3_E1</vt:lpstr>
      <vt:lpstr>_S_CDAE_E1</vt:lpstr>
      <vt:lpstr>_S_CEHS</vt:lpstr>
      <vt:lpstr>_S_CEHS_1</vt:lpstr>
      <vt:lpstr>_S_CEHS_3</vt:lpstr>
      <vt:lpstr>_S_CELE</vt:lpstr>
      <vt:lpstr>_S_CELE_1</vt:lpstr>
      <vt:lpstr>_S_CELE_3</vt:lpstr>
      <vt:lpstr>_S_CERA</vt:lpstr>
      <vt:lpstr>_S_CERA_1</vt:lpstr>
      <vt:lpstr>_S_CERA_3</vt:lpstr>
      <vt:lpstr>_S_CESI_1</vt:lpstr>
      <vt:lpstr>_S_CESI_10</vt:lpstr>
      <vt:lpstr>_S_CESI_2</vt:lpstr>
      <vt:lpstr>_S_CESI_3</vt:lpstr>
      <vt:lpstr>_S_CESI_4</vt:lpstr>
      <vt:lpstr>_S_CESI_7</vt:lpstr>
      <vt:lpstr>_S_CESI_8</vt:lpstr>
      <vt:lpstr>_S_CESI_9</vt:lpstr>
      <vt:lpstr>_S_CETA</vt:lpstr>
      <vt:lpstr>_S_CETA_1</vt:lpstr>
      <vt:lpstr>_S_CETA_3</vt:lpstr>
      <vt:lpstr>_S_CRBT</vt:lpstr>
      <vt:lpstr>_S_CRBT_1</vt:lpstr>
      <vt:lpstr>_S_CRBT_2</vt:lpstr>
      <vt:lpstr>_S_CRBT_3</vt:lpstr>
      <vt:lpstr>_S_CRCT</vt:lpstr>
      <vt:lpstr>_S_CRCT_1</vt:lpstr>
      <vt:lpstr>_S_CRCT_2</vt:lpstr>
      <vt:lpstr>_S_CRCT_3</vt:lpstr>
      <vt:lpstr>_S_CRLT</vt:lpstr>
      <vt:lpstr>_S_CRLT_1</vt:lpstr>
      <vt:lpstr>_S_CRLT_2</vt:lpstr>
      <vt:lpstr>_S_CRLT_3</vt:lpstr>
      <vt:lpstr>_S_CRMT</vt:lpstr>
      <vt:lpstr>_S_CRMT_1</vt:lpstr>
      <vt:lpstr>_S_CRMT_2</vt:lpstr>
      <vt:lpstr>_S_CRMT_3</vt:lpstr>
      <vt:lpstr>_S_DECT</vt:lpstr>
      <vt:lpstr>_S_DECT_1</vt:lpstr>
      <vt:lpstr>_S_DECT_2</vt:lpstr>
      <vt:lpstr>_S_DECT_3</vt:lpstr>
      <vt:lpstr>_S_DELT</vt:lpstr>
      <vt:lpstr>_S_DELT_1</vt:lpstr>
      <vt:lpstr>_S_DELT_2</vt:lpstr>
      <vt:lpstr>_S_DEMT</vt:lpstr>
      <vt:lpstr>_S_DEMT_1</vt:lpstr>
      <vt:lpstr>_S_DEMT_2</vt:lpstr>
      <vt:lpstr>_S_DEMT_3</vt:lpstr>
      <vt:lpstr>_S_DIMO_1</vt:lpstr>
      <vt:lpstr>_S_DIMO_10</vt:lpstr>
      <vt:lpstr>_S_DIMO_2</vt:lpstr>
      <vt:lpstr>_S_DIMO_3</vt:lpstr>
      <vt:lpstr>_S_DIMO_4</vt:lpstr>
      <vt:lpstr>_S_DIMO_7</vt:lpstr>
      <vt:lpstr>_S_DIMO_8</vt:lpstr>
      <vt:lpstr>_S_DIMO_9</vt:lpstr>
      <vt:lpstr>_S_DNET</vt:lpstr>
      <vt:lpstr>_S_DNET_1</vt:lpstr>
      <vt:lpstr>_S_DNET_1_dect</vt:lpstr>
      <vt:lpstr>_S_DNET_1_delt</vt:lpstr>
      <vt:lpstr>_S_DNET_1_demt</vt:lpstr>
      <vt:lpstr>_S_DNET_1_det</vt:lpstr>
      <vt:lpstr>_S_DNET_1_dsur</vt:lpstr>
      <vt:lpstr>_S_DNET_2</vt:lpstr>
      <vt:lpstr>_S_DNET_3</vt:lpstr>
      <vt:lpstr>_S_DSUR</vt:lpstr>
      <vt:lpstr>_S_DSUR_1</vt:lpstr>
      <vt:lpstr>_S_DSUR_2</vt:lpstr>
      <vt:lpstr>_S_IEXD_1</vt:lpstr>
      <vt:lpstr>_S_IEXD_2</vt:lpstr>
      <vt:lpstr>_S_IEXD_3</vt:lpstr>
      <vt:lpstr>_S_IEXD_4</vt:lpstr>
      <vt:lpstr>_S_IEXD_7</vt:lpstr>
      <vt:lpstr>_S_IEXD_8</vt:lpstr>
      <vt:lpstr>_S_IEXD_9</vt:lpstr>
      <vt:lpstr>_S_IEXD10</vt:lpstr>
      <vt:lpstr>_S_IEXF_1</vt:lpstr>
      <vt:lpstr>_S_IEXF_10</vt:lpstr>
      <vt:lpstr>_S_IEXF_2</vt:lpstr>
      <vt:lpstr>_S_IEXF_3</vt:lpstr>
      <vt:lpstr>_S_IEXF_7</vt:lpstr>
      <vt:lpstr>_S_IEXF_8</vt:lpstr>
      <vt:lpstr>_S_IEXF_9</vt:lpstr>
      <vt:lpstr>_S_PRAU</vt:lpstr>
      <vt:lpstr>_S_PRAU_1</vt:lpstr>
      <vt:lpstr>_S_PRAU_2</vt:lpstr>
      <vt:lpstr>_S_PRAU_3</vt:lpstr>
      <vt:lpstr>_S_PRAU_4</vt:lpstr>
      <vt:lpstr>_S_PRAU_5</vt:lpstr>
      <vt:lpstr>_S_PRAU_6</vt:lpstr>
      <vt:lpstr>_S_PRAU_det1</vt:lpstr>
      <vt:lpstr>_S_PRAU_det2</vt:lpstr>
      <vt:lpstr>_S_PRAU_det3</vt:lpstr>
      <vt:lpstr>_S_PRavp</vt:lpstr>
      <vt:lpstr>_S_PRDE</vt:lpstr>
      <vt:lpstr>_S_PRDE_1</vt:lpstr>
      <vt:lpstr>_S_PRDE_2</vt:lpstr>
      <vt:lpstr>_S_PRDE_3</vt:lpstr>
      <vt:lpstr>_S_PRDE_4</vt:lpstr>
      <vt:lpstr>_S_PRDE_5</vt:lpstr>
      <vt:lpstr>_S_PRDE_6</vt:lpstr>
      <vt:lpstr>_S_PRDI</vt:lpstr>
      <vt:lpstr>_S_PRDI_1</vt:lpstr>
      <vt:lpstr>_S_PRDI_2</vt:lpstr>
      <vt:lpstr>_S_PRDI_2_det1</vt:lpstr>
      <vt:lpstr>_S_PRDI_2_det2</vt:lpstr>
      <vt:lpstr>_S_PRDI_3</vt:lpstr>
      <vt:lpstr>_S_PRDI_4</vt:lpstr>
      <vt:lpstr>_S_PRDI_5</vt:lpstr>
      <vt:lpstr>_S_PRDI_6</vt:lpstr>
      <vt:lpstr>_S_PRDI_det1</vt:lpstr>
      <vt:lpstr>_S_PRDI_det2</vt:lpstr>
      <vt:lpstr>_S_PRDI_det3</vt:lpstr>
      <vt:lpstr>_S_PRdvp</vt:lpstr>
      <vt:lpstr>_S_PRFI</vt:lpstr>
      <vt:lpstr>_S_PRFI_1</vt:lpstr>
      <vt:lpstr>_S_PRFI_2</vt:lpstr>
      <vt:lpstr>_S_PRFI_3</vt:lpstr>
      <vt:lpstr>_S_PRFI_4</vt:lpstr>
      <vt:lpstr>_S_PRFI_5</vt:lpstr>
      <vt:lpstr>_S_PRFI_6</vt:lpstr>
      <vt:lpstr>_S_SFIC</vt:lpstr>
      <vt:lpstr>_S_vp</vt:lpstr>
      <vt:lpstr>_SP_aut</vt:lpstr>
      <vt:lpstr>_SP_cd</vt:lpstr>
      <vt:lpstr>_SP_er</vt:lpstr>
      <vt:lpstr>_SP_pg</vt:lpstr>
      <vt:lpstr>_SP_phg</vt:lpstr>
      <vt:lpstr>_SP_pr</vt:lpstr>
      <vt:lpstr>_SP_rc</vt:lpstr>
      <vt:lpstr>_SP_re</vt:lpstr>
      <vt:lpstr>_SP_rhg</vt:lpstr>
      <vt:lpstr>_SP_rn</vt:lpstr>
      <vt:lpstr>_SP_rthg</vt:lpstr>
      <vt:lpstr>_SP_tot</vt:lpstr>
      <vt:lpstr>_subex</vt:lpstr>
      <vt:lpstr>_subi</vt:lpstr>
      <vt:lpstr>_tva</vt:lpstr>
      <vt:lpstr>_VPm_aut</vt:lpstr>
      <vt:lpstr>_VPm_cd</vt:lpstr>
      <vt:lpstr>_VPm_er</vt:lpstr>
      <vt:lpstr>_VPm_pg</vt:lpstr>
      <vt:lpstr>_VPm_phg</vt:lpstr>
      <vt:lpstr>_VPm_pr</vt:lpstr>
      <vt:lpstr>_VPm_rc</vt:lpstr>
      <vt:lpstr>_VPm_re</vt:lpstr>
      <vt:lpstr>_VPm_rhg</vt:lpstr>
      <vt:lpstr>_VPm_rn</vt:lpstr>
      <vt:lpstr>_VPm_rthg</vt:lpstr>
      <vt:lpstr>_VPm_tot</vt:lpstr>
      <vt:lpstr>_VTP_pg</vt:lpstr>
      <vt:lpstr>_VTP_phg</vt:lpstr>
      <vt:lpstr>_VTP_tot</vt:lpstr>
      <vt:lpstr>Notice_F04_2_web</vt:lpstr>
      <vt:lpstr>Notice_F04_3_web</vt:lpstr>
      <vt:lpstr>Notice_F04_4_web</vt:lpstr>
      <vt:lpstr>Notice_F04_5_web</vt:lpstr>
      <vt:lpstr>Notice_F04_6_web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Cyril Herve</dc:creator>
  <cp:lastModifiedBy>Idrissa Ndiaye</cp:lastModifiedBy>
  <dcterms:created xsi:type="dcterms:W3CDTF">2025-07-28T16:12:40Z</dcterms:created>
  <dcterms:modified xsi:type="dcterms:W3CDTF">2026-08-06T13:17:42Z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0x010100ED57235EB8DA3C4880B076DD59FD302A</vt:lpwstr>
  </property>
</Properties>
</file>